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РОЧИЕ ОБЪЕКТҚ\фантан\"/>
    </mc:Choice>
  </mc:AlternateContent>
  <bookViews>
    <workbookView xWindow="0" yWindow="0" windowWidth="28800" windowHeight="12330" tabRatio="750"/>
  </bookViews>
  <sheets>
    <sheet name="bp_abc4" sheetId="1" r:id="rId1"/>
  </sheets>
  <definedNames>
    <definedName name="_xlnm.Print_Titles" localSheetId="0">bp_abc4!$19:$19</definedName>
  </definedNames>
  <calcPr calcId="162913"/>
</workbook>
</file>

<file path=xl/calcChain.xml><?xml version="1.0" encoding="utf-8"?>
<calcChain xmlns="http://schemas.openxmlformats.org/spreadsheetml/2006/main">
  <c r="J142" i="1" l="1"/>
  <c r="J146" i="1" s="1"/>
  <c r="J148" i="1" s="1"/>
  <c r="J71" i="1"/>
  <c r="J25" i="1"/>
  <c r="I23" i="1"/>
  <c r="J23" i="1" s="1"/>
  <c r="J69" i="1"/>
  <c r="J141" i="1"/>
  <c r="I141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67" i="1"/>
  <c r="G140" i="1"/>
  <c r="G141" i="1"/>
  <c r="G148" i="1" s="1"/>
  <c r="G142" i="1"/>
  <c r="G143" i="1"/>
  <c r="G144" i="1"/>
  <c r="G145" i="1"/>
  <c r="G146" i="1"/>
  <c r="G147" i="1"/>
  <c r="G139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67" i="1"/>
  <c r="G136" i="1" s="1"/>
  <c r="G155" i="1"/>
</calcChain>
</file>

<file path=xl/sharedStrings.xml><?xml version="1.0" encoding="utf-8"?>
<sst xmlns="http://schemas.openxmlformats.org/spreadsheetml/2006/main" count="492" uniqueCount="365">
  <si>
    <t>ФОНТАН-2ШТ</t>
  </si>
  <si>
    <t>(наименование стройки)</t>
  </si>
  <si>
    <t>ЛОКАЛЬНЫЙ РЕСУРСНЫЙ СМЕТНЫЙ РАСЧЕТ</t>
  </si>
  <si>
    <t xml:space="preserve">   № </t>
  </si>
  <si>
    <t>(локальная ресурсная смета)</t>
  </si>
  <si>
    <t xml:space="preserve">                   </t>
  </si>
  <si>
    <t xml:space="preserve">на </t>
  </si>
  <si>
    <t>, СТРОИТЕЛЬНЫЕ РАБОТЫ</t>
  </si>
  <si>
    <t>(наименование работ и затрат, наименование объекта)</t>
  </si>
  <si>
    <t>Основание:</t>
  </si>
  <si>
    <t>Сметная стоимость</t>
  </si>
  <si>
    <t>--</t>
  </si>
  <si>
    <t>Составлен В ТЕКУЩИХ ЦЕНАХ</t>
  </si>
  <si>
    <t>СУМ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</si>
  <si>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</si>
  <si>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</si>
  <si>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</si>
  <si>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</si>
  <si>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</si>
  <si>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в базисном уровне</t>
  </si>
  <si>
    <t>на.ед.изм.</t>
  </si>
  <si>
    <t>общая</t>
  </si>
  <si>
    <t>ИТОГО ПО ЛОКАЛЬНОМУ РЕСУРСНОМУ РАСЧЕТУ, СОСТАВЛЕННОМУ НА ОСНОВЕ ЛОКАЛЬНОЙ РЕСУРСНОЙ ВЕДОМОСТИ N</t>
  </si>
  <si>
    <t>ТРУДОВЫЕ РЕСУРСЫ</t>
  </si>
  <si>
    <t>1</t>
  </si>
  <si>
    <t>ЗАТРАТЫ ТРУДА РАБОЧИХ-СТРОИТЕЛЕЙ</t>
  </si>
  <si>
    <t>ЧЕЛ.-Ч</t>
  </si>
  <si>
    <t>2</t>
  </si>
  <si>
    <t>3</t>
  </si>
  <si>
    <t>ЗАТРАТЫ ТРУДА МАШИНИСТОВ</t>
  </si>
  <si>
    <t>ИТОГО ПО ТРУДОВЫМ РЕСУРСАМ:</t>
  </si>
  <si>
    <t>СТРОИТЕЛЬНЫЕ МАШИНЫ И МЕХАНИЗМЫ</t>
  </si>
  <si>
    <t>112</t>
  </si>
  <si>
    <t>АВТОПОГРУЗЧИКИ 5 Т</t>
  </si>
  <si>
    <t>МАШ.-Ч</t>
  </si>
  <si>
    <t>4</t>
  </si>
  <si>
    <t>116</t>
  </si>
  <si>
    <t>АГРЕГАТЫ ДЛЯ СВАРКИ ПОЛИЭТИЛЕНОВЫХ ТРУБ</t>
  </si>
  <si>
    <t>5</t>
  </si>
  <si>
    <t>128</t>
  </si>
  <si>
    <t>АГРЕГАТЫ СВАРОЧНЫЕ ПЕРЕДВИЖНЫЕ С НОМИНАЛЬНЫМ СВАРОЧНЫМ ТОКОМ 250-400 А С ДИЗЕЛЬНЫМ ДВИГАТЕЛЕМ</t>
  </si>
  <si>
    <t>6</t>
  </si>
  <si>
    <t>163</t>
  </si>
  <si>
    <t>АВТОМОБИЛИ-САМОСВАЛЫ ГРУЗОПОДЪЕМНОСТЬЮ ДО 10 Т</t>
  </si>
  <si>
    <t>7</t>
  </si>
  <si>
    <t>258</t>
  </si>
  <si>
    <t>БУЛЬДОЗЕРЫ ПРИ РАБОТЕ НА ДРУГИХ ВИДАХ СТРОИТЕЛЬСТВА 79 (108) КВТ (Л.С.)</t>
  </si>
  <si>
    <t>8</t>
  </si>
  <si>
    <t>347</t>
  </si>
  <si>
    <t>АГРЕГАТЫ СВАРОЧНЫЕ ОДНОПОСТОВЫЕ ДЛЯ РУЧНОЙ ЭЛЕКТРОДУГОВОЙ СВАРКИ</t>
  </si>
  <si>
    <t>9</t>
  </si>
  <si>
    <t>403</t>
  </si>
  <si>
    <t>ВИБРАТОРЫ ГЛУБИННЫЕ</t>
  </si>
  <si>
    <t>10</t>
  </si>
  <si>
    <t>404</t>
  </si>
  <si>
    <t>ВИБРАТОРЫ ПОВЕРХНОСТНЫЕ</t>
  </si>
  <si>
    <t>11</t>
  </si>
  <si>
    <t>454</t>
  </si>
  <si>
    <t>ГЛИНОМЕШАЛКИ 4 М3</t>
  </si>
  <si>
    <t>12</t>
  </si>
  <si>
    <t>464</t>
  </si>
  <si>
    <t>ГУДРОНАТОРЫ РУЧНЫЕ</t>
  </si>
  <si>
    <t>13</t>
  </si>
  <si>
    <t>659</t>
  </si>
  <si>
    <t>КОМПРЕССОРЫ ПЕРЕДВИЖНЫЕ С ДВИГАТЕЛЕМ ВНУТРЕННЕГО СГОРАНИЯ ДАВЛЕНИЕМ ДО 686 КПА (7 АТМ.) 2,2 М3/МИН</t>
  </si>
  <si>
    <t>14</t>
  </si>
  <si>
    <t>660</t>
  </si>
  <si>
    <t>КОМПРЕССОРЫ ПЕРЕДВИЖНЫЕ С ДВИГАТЕЛЕМ ВНУТРЕННЕГО СГОРАНИЯ ДАВЛЕНИЕМ ДО 686 КПА (7 АТМ.) 5 М3/МИН</t>
  </si>
  <si>
    <t>15</t>
  </si>
  <si>
    <t>762</t>
  </si>
  <si>
    <t>КРАНЫ НА АВТОМОБИЛЬНОМ ХОДУ ПРИ РАБОТЕ НА ДРУГИХ ВИДАХ СТРОИТЕЛЬСТВА 10 Т</t>
  </si>
  <si>
    <t>16</t>
  </si>
  <si>
    <t>766</t>
  </si>
  <si>
    <t>КРАНЫ НА АВТОМОБИЛЬНОМ ХОДУ ПРИ РАБОТЕ НА МОНТАЖЕ ТЕХНОЛОГИЧЕСКОГО ОБОРУДОВАНИЯ 10 Т</t>
  </si>
  <si>
    <t>17</t>
  </si>
  <si>
    <t>783</t>
  </si>
  <si>
    <t>КРАНЫ НА ГУСЕНИЧНОМ ХОДУ ПРИ РАБОТЕ НА ДРУГИХ ВИДАХ СТРОИТЕЛЬСТВА ДО 16 Т</t>
  </si>
  <si>
    <t>18</t>
  </si>
  <si>
    <t>913</t>
  </si>
  <si>
    <t>КОТЛЫ БИТУМНЫЕ ПЕРЕДВИЖНЫЕ 400 Л</t>
  </si>
  <si>
    <t>19</t>
  </si>
  <si>
    <t>1415</t>
  </si>
  <si>
    <t>ОБОРУДОВАНИЕ ПРИЦЕПНОЕ ДЛЯ ОТКАЧКИ ВОДЫ БЛОК КОМПРЕССОРНО-СИЛОВОЙ С ДВИГАТЕЛЕМ ВНУТРЕННЕГО СГОРАНИЯ ДАВЛЕНИЕМ 680 КПА (6,8 АТМ.) 9,5 М3/МИН</t>
  </si>
  <si>
    <t>20</t>
  </si>
  <si>
    <t>1522</t>
  </si>
  <si>
    <t>ПОДЪЕМНИКИ МАЧТОВЫЕ СТРОИТЕЛЬНЫЕ 0,5 Т</t>
  </si>
  <si>
    <t>21</t>
  </si>
  <si>
    <t>1523</t>
  </si>
  <si>
    <t>ПИЛЫ ДИСКОВЫЕ ЭЛЕКТРИЧЕСКИЕ</t>
  </si>
  <si>
    <t>22</t>
  </si>
  <si>
    <t>1571</t>
  </si>
  <si>
    <t>ПИЛА ЭЛЕКТРИЧЕСКАЯ ЦЕПНАЯ</t>
  </si>
  <si>
    <t>23</t>
  </si>
  <si>
    <t>1609</t>
  </si>
  <si>
    <t>РАСТВОРОНАСОСЫ 1 М3/Ч</t>
  </si>
  <si>
    <t>24</t>
  </si>
  <si>
    <t>1643</t>
  </si>
  <si>
    <t>АВТОЦИСТЕРНА</t>
  </si>
  <si>
    <t>25</t>
  </si>
  <si>
    <t>1866</t>
  </si>
  <si>
    <t>ТРАМБОВКИ ПНЕВМАТИЧЕСКИЕ</t>
  </si>
  <si>
    <t>26</t>
  </si>
  <si>
    <t>1932</t>
  </si>
  <si>
    <t>ЭЛЕКТРОСТАНЦИИ ПЕРЕДВИЖНЫЕ 4 КВТ</t>
  </si>
  <si>
    <t>27</t>
  </si>
  <si>
    <t>2016</t>
  </si>
  <si>
    <t>УСТАНОВКИ ДЛЯ СВАРКИ РУЧНОЙ ДУГОВОЙ (ПОСТОЯННОГО ТОКА)</t>
  </si>
  <si>
    <t>28</t>
  </si>
  <si>
    <t>2020</t>
  </si>
  <si>
    <t>УСТАНОВКИ И АГРЕГАТЫ БУРОВЫЕ НА БАЗЕ АВТОМОБИЛЕЙ ДЛЯ РОТОРНОГО БУРЕНИЯ СКВАЖИН НА ВОДУ, ГЛУБИНА БУРЕНИЯ ДО 500 М, ГРУЗОПОДЪЕМНОСТЬ 12,5 Т</t>
  </si>
  <si>
    <t>29</t>
  </si>
  <si>
    <t>2264</t>
  </si>
  <si>
    <t>ЭКСКАВАТОРЫ ОДНОКОВШОВЫЕ ДИЗЕЛЬНЫЕ НА ГУСЕНИЧНОМ ХОДУ ПРИ РАБОТЕ НА ДРУГИХ ВИДАХ СТРОИТЕЛЬСТВА (КРОМЕ ВОДОХОЗЯЙСТВЕННОГО) 0,65 М3</t>
  </si>
  <si>
    <t>30</t>
  </si>
  <si>
    <t>2484</t>
  </si>
  <si>
    <t>СТАНОК ДЛЯ ГИБКИ АРМАТУРЫ</t>
  </si>
  <si>
    <t>31</t>
  </si>
  <si>
    <t>2499</t>
  </si>
  <si>
    <t>АВТОМОБИЛИ БОРТОВЫЕ ГРУЗОПОДЪЕМНОСТЬЮ ДО 5 Т</t>
  </si>
  <si>
    <t>32</t>
  </si>
  <si>
    <t>2508</t>
  </si>
  <si>
    <t>АВТОМОБИЛИ БОРТОВЫЕ ГРУЗОПОДЪЕМНОСТЬЮ ДО 10 Т</t>
  </si>
  <si>
    <t>33</t>
  </si>
  <si>
    <t>2509</t>
  </si>
  <si>
    <t>34</t>
  </si>
  <si>
    <t>2510</t>
  </si>
  <si>
    <t>АВТОМОБИЛИ БОРТОВЫЕ ГРУЗОПОДЪЕМНОСТЬЮ ДО 8 Т</t>
  </si>
  <si>
    <t>35</t>
  </si>
  <si>
    <t>2577</t>
  </si>
  <si>
    <t>АППАРАТЫ ДЛЯ ГАЗОВОЙ СВАРКИ И РЕЗКИ</t>
  </si>
  <si>
    <t>36</t>
  </si>
  <si>
    <t>2700</t>
  </si>
  <si>
    <t>УСТАНОВКИ ДЛЯ ГИДРАВЛИЧЕСКИХ ИСПЫТАНИЙ ТРУБОПРОВОДОВ, ДАВЛЕНИЕ НАГНЕТАНИЯ НИЗКОЕ 0,1 (1) МПА (КГС/СМ2), ВЫСОКОЕ 10 (100) МПА (КГС/СМ2) ПРИ РАБОТЕ ОТ ПЕРЕДВИЖНЫХ ЭЛЕКТРОСТАНЦИЙ</t>
  </si>
  <si>
    <t>37</t>
  </si>
  <si>
    <t>2769</t>
  </si>
  <si>
    <t>СТАНОК ДЛЯ РУБКИ АРМАТУРЫ</t>
  </si>
  <si>
    <t>ИТОГО ПО СТРОИТЕЛЬНЫМ МАШИНАМ:</t>
  </si>
  <si>
    <t>В Т.Ч. ЗАРАБОТНАЯ ПЛАТА МАШИНИСТОВ:</t>
  </si>
  <si>
    <t>МАТЕРИАЛЬНЫЕ РЕСУРСЫ</t>
  </si>
  <si>
    <t>38</t>
  </si>
  <si>
    <t>9219</t>
  </si>
  <si>
    <t>ВОДА</t>
  </si>
  <si>
    <t>М3</t>
  </si>
  <si>
    <t>39</t>
  </si>
  <si>
    <t>9247</t>
  </si>
  <si>
    <t>ГРАВИЙ ДЛЯ СТРОИТЕЛЬНЫХ РАБОТ</t>
  </si>
  <si>
    <t>40</t>
  </si>
  <si>
    <t>11004</t>
  </si>
  <si>
    <t>ПЕСОК ДЛЯ СТРОИТЕЛЬНЫХ РАБОТ</t>
  </si>
  <si>
    <t>41</t>
  </si>
  <si>
    <t>12138</t>
  </si>
  <si>
    <t>РАСТВОР ЦЕМЕНТНО-ИЗВЕСТКОВЫЙ 1:1:6</t>
  </si>
  <si>
    <t>42</t>
  </si>
  <si>
    <t>12217</t>
  </si>
  <si>
    <t>РАСТВОР ГОТОВЫЙ ОТДЕЛОЧНЫЙ ТЯЖЕЛЫЙ, ЦЕМЕНТНЫЙ: 1:3</t>
  </si>
  <si>
    <t>43</t>
  </si>
  <si>
    <t>22455</t>
  </si>
  <si>
    <t>РАСТВОР ГОТОВЫЙ КЛАДОЧНЫЙ ЦЕМЕНТНЫЙ, МАРКА: 1:3</t>
  </si>
  <si>
    <t>44</t>
  </si>
  <si>
    <t>28297</t>
  </si>
  <si>
    <t>ПОЛИПРОПЛЕНОВЫЕ ТРУБЫ ДИАМЕТРОМ 25 ММ</t>
  </si>
  <si>
    <t>М</t>
  </si>
  <si>
    <t>45</t>
  </si>
  <si>
    <t>30118</t>
  </si>
  <si>
    <t>БИТУМЫ НЕФТЯНЫЕ ДОРОЖНЫЕ ЖИДКИЕ КЛАСС МГ И СГ</t>
  </si>
  <si>
    <t>Т</t>
  </si>
  <si>
    <t>46</t>
  </si>
  <si>
    <t>30389</t>
  </si>
  <si>
    <t>ГВОЗДИ СТРОИТЕЛЬНЫЕ С ПЛОСКОЙ ГОЛОВКОЙ 1,6Х50 ММ</t>
  </si>
  <si>
    <t>47</t>
  </si>
  <si>
    <t>30407</t>
  </si>
  <si>
    <t>ГВОЗДИ СТРОИТЕЛЬНЫЕ</t>
  </si>
  <si>
    <t>48</t>
  </si>
  <si>
    <t>30652</t>
  </si>
  <si>
    <t>ИЗВЕСТЬ СТРОИТЕЛЬНАЯ НЕГАШЕНАЯ КОМОВАЯ, СОРТ 1</t>
  </si>
  <si>
    <t>49</t>
  </si>
  <si>
    <t>30654</t>
  </si>
  <si>
    <t>ГИПСОВЫЕ ВЯЖУЩИЕ Г-3</t>
  </si>
  <si>
    <t>50</t>
  </si>
  <si>
    <t>30715</t>
  </si>
  <si>
    <t>ПЛИТКИ КЕРАМИЧЕСКИЕ ФАСАДНЫЕ И КОВРЫ ИЗ НИХ ЦВЕТНЫЕ (ОДНОТОННЫЕ) ТОЛЩИНОЙ 9 ММ ТИПА МАЙОЛИКА</t>
  </si>
  <si>
    <t>М2</t>
  </si>
  <si>
    <t>51</t>
  </si>
  <si>
    <t>31929</t>
  </si>
  <si>
    <t>ТОЛЬ С КРУПНОЗЕРНИСТОЙ ПОСЫПКОЙ ГИДРОИЗОЛЯЦИОННЫЙ МАРКИ ТГ-350</t>
  </si>
  <si>
    <t>52</t>
  </si>
  <si>
    <t>32104</t>
  </si>
  <si>
    <t>МАСТИКА БИТУМНАЯ КРОВЕЛЬНАЯ ГОРЯЧАЯ</t>
  </si>
  <si>
    <t>53</t>
  </si>
  <si>
    <t>32124</t>
  </si>
  <si>
    <t>МАСТИКА КЛЕЯЩАЯ МОРОЗОСТОЙКАЯ БИТУМНО-МАСЛЯНАЯ МБ-50</t>
  </si>
  <si>
    <t>54</t>
  </si>
  <si>
    <t>32524</t>
  </si>
  <si>
    <t>КАТАНКА ГОРЯЧЕКАТАНАЯ В МОТКАХ ДИАМЕТРОМ 6,3-6,5 ММ</t>
  </si>
  <si>
    <t>55</t>
  </si>
  <si>
    <t>32540</t>
  </si>
  <si>
    <t>ПРОВОЛОКА СТАЛЬНАЯ НИЗКОУГЛЕРОДИСТАЯ РАЗНОГО НАЗНАЧЕНИЯ ОЦИНКОВАННАЯ ДИАМЕТРОМ 3,0 ММ</t>
  </si>
  <si>
    <t>56</t>
  </si>
  <si>
    <t>32717</t>
  </si>
  <si>
    <t>ПЛАСТИНА РЕЗИНОВАЯ РУЛОННАЯ ВУЛКАНИЗИРОВАННАЯ</t>
  </si>
  <si>
    <t>КГ</t>
  </si>
  <si>
    <t>57</t>
  </si>
  <si>
    <t>33138</t>
  </si>
  <si>
    <t>СТЕКЛО ЖИДКОЕ КАЛИЙНОЕ</t>
  </si>
  <si>
    <t>58</t>
  </si>
  <si>
    <t>33205</t>
  </si>
  <si>
    <t>СЕТКА ТКАНАЯ С КВАДРАТНЫМИ ЯЧЕЙКАМИ N 05 БЕЗ ПОКРЫТИЯ</t>
  </si>
  <si>
    <t>59</t>
  </si>
  <si>
    <t>34241</t>
  </si>
  <si>
    <t>КИСЛОРОД ТЕХНИЧЕСКИЙ ГАЗООБРАЗНЫЙ</t>
  </si>
  <si>
    <t>60</t>
  </si>
  <si>
    <t>34520</t>
  </si>
  <si>
    <t>ШЛАКОПОРТЛАНДЦЕМЕНТ ОБЩЕСТРОИТЕЛЬНОГО И СПЕЦИАЛЬНОГО НАЗНАЧЕНИЯ МАРКИ 400</t>
  </si>
  <si>
    <t>61</t>
  </si>
  <si>
    <t>34526</t>
  </si>
  <si>
    <t>ПОРТЛАНДЦЕМЕНТ ПУЦЦОЛАНОВЫЙ ОБЩЕСТРОИТЕЛЬНОГО И СПЕЦИАЛЬНОГО НАЗНАЧЕНИЯ МАРКИ 400</t>
  </si>
  <si>
    <t>62</t>
  </si>
  <si>
    <t>35310</t>
  </si>
  <si>
    <t>ЭЛЕКТРОДЫ ДИАМЕТРОМ 4 ММ Э42</t>
  </si>
  <si>
    <t>63</t>
  </si>
  <si>
    <t>35315</t>
  </si>
  <si>
    <t>ЭЛЕКТРОДЫ ДИАМЕТРОМ 4 ММ Э50А</t>
  </si>
  <si>
    <t>64</t>
  </si>
  <si>
    <t>35319</t>
  </si>
  <si>
    <t>ЭЛЕКТРОДЫ ДИАМЕТРОМ 5 ММ Э42А</t>
  </si>
  <si>
    <t>65</t>
  </si>
  <si>
    <t>35326</t>
  </si>
  <si>
    <t>ЭЛЕКТРОДЫ ДИАМЕТРОМ 6 ММ Э42</t>
  </si>
  <si>
    <t>66</t>
  </si>
  <si>
    <t>35510</t>
  </si>
  <si>
    <t>ОПИЛКИ ДРЕВЕСНЫЕ</t>
  </si>
  <si>
    <t>67</t>
  </si>
  <si>
    <t>36008</t>
  </si>
  <si>
    <t>ЛЕСОМАТЕРИАЛЫ КРУГЛЫЕ ХВОЙНЫХ ПОРОД ДЛЯ СТРОИТЕЛЬСТВА ДИАМЕТРОМ 14-24 СМ, ДЛИНОЙ 3-6,5 М</t>
  </si>
  <si>
    <t>68</t>
  </si>
  <si>
    <t>36053</t>
  </si>
  <si>
    <t>ДОСКИ ОБРЕЗНЫЕ ХВОЙНЫХ ПОРОД ДЛИНОЙ 4-6,5 М, ШИРИНОЙ 75-150 ММ, ТОЛЩИНОЙ 25 ММ, III СОРТА</t>
  </si>
  <si>
    <t>69</t>
  </si>
  <si>
    <t>36061</t>
  </si>
  <si>
    <t>ДОСКИ ОБРЕЗНЫЕ ХВОЙНЫХ ПОРОД ДЛИНОЙ 4-6,5 М, ШИРИНОЙ 75-150 ММ, ТОЛЩИНОЙ 44 ММ И БОЛЕЕ, III СОРТА</t>
  </si>
  <si>
    <t>70</t>
  </si>
  <si>
    <t>37592</t>
  </si>
  <si>
    <t>ТРУБЫ БУРИЛЬНЫЕ ИЗ СТАЛИ ГРУППЫ Д С ВЫСАЖЕННЫМИ ВНУТРЬ КОНЦАМИ И МУФТЫ К НИМ НАРУЖНЫЙ ДИАМЕТР 89 ММ ТОЛЩИНА СТЕНКИ 7 ММ</t>
  </si>
  <si>
    <t>71</t>
  </si>
  <si>
    <t>38259</t>
  </si>
  <si>
    <t>ТРУБЫ ПОЛИЭТИЛЕНОВЫЕ Д 32Х3,0 ММ SDR 11 PN 12,5 АТМ ДЛЯ ВОДЫ</t>
  </si>
  <si>
    <t>72</t>
  </si>
  <si>
    <t>41190</t>
  </si>
  <si>
    <t>ДОЛОТА ТРЕХШАРОШЕЧНЫЕ</t>
  </si>
  <si>
    <t>ШТ</t>
  </si>
  <si>
    <t>73</t>
  </si>
  <si>
    <t>43899</t>
  </si>
  <si>
    <t>ПРОВОЛОКА ВЯЗАЛЬНАЯ</t>
  </si>
  <si>
    <t>74</t>
  </si>
  <si>
    <t>44059</t>
  </si>
  <si>
    <t>ВЕТОШЬ</t>
  </si>
  <si>
    <t>75</t>
  </si>
  <si>
    <t>45002</t>
  </si>
  <si>
    <t>КРУГ ОТРЕЗНОЙ</t>
  </si>
  <si>
    <t>76</t>
  </si>
  <si>
    <t>45034</t>
  </si>
  <si>
    <t>РАСТВОР ГОТОВЫЙ КЛАДОЧНЫЙ ТЯЖЕЛЫЙ ЦЕМЕНТНЫЙ МАРКА ПО ПРОЕКТУ</t>
  </si>
  <si>
    <t>77</t>
  </si>
  <si>
    <t>45050</t>
  </si>
  <si>
    <t>ЩЕБЕНЬ ИЗ ПРИРОДНОГО КАМНЯ ДЛЯ СТРОИТЕЛЬНЫХ РАБОТ ФРАКЦИИ 5-10 ММ</t>
  </si>
  <si>
    <t>78</t>
  </si>
  <si>
    <t>45051</t>
  </si>
  <si>
    <t>ЩЕБЕНЬ ИЗ ПРИРОДНОГО КАМНЯ ДЛЯ СТРОИТЕЛЬНЫХ РАБОТ ФРАКЦИИ 10-20 ММ</t>
  </si>
  <si>
    <t>79</t>
  </si>
  <si>
    <t>45052</t>
  </si>
  <si>
    <t>ЩЕБЕНЬ ИЗ ПРИРОДНОГО КАМНЯ ДЛЯ СТРОИТЕЛЬНЫХ РАБОТ ФРАКЦИИ 20-40 ММ</t>
  </si>
  <si>
    <t>80</t>
  </si>
  <si>
    <t>45077</t>
  </si>
  <si>
    <t>ПРОПАН-БУТАН, СМЕСЬ ТЕХНИЧЕСКАЯ</t>
  </si>
  <si>
    <t>81</t>
  </si>
  <si>
    <t>45407</t>
  </si>
  <si>
    <t>ПРОКЛАДКИ РЕЗИНОВЫЕ (ПЛАСТИНА ТЕХНИЧЕСКАЯ ПРЕССОВАННАЯ)</t>
  </si>
  <si>
    <t>82</t>
  </si>
  <si>
    <t>45410</t>
  </si>
  <si>
    <t>ПЛИТКИ КЕРАМИЧЕСКИЕ ДЛЯ ПОЛОВ ГЛАДКИЕ НЕГЛАЗУРОВАННЫЕ МНОГОЦВЕТНЫЕ КВАДРАТНЫЕ И ПРЯМОУГОЛЬНЫЕ</t>
  </si>
  <si>
    <t>83</t>
  </si>
  <si>
    <t>45908</t>
  </si>
  <si>
    <t>СЕТКА ПРОВОЛОЧНАЯ</t>
  </si>
  <si>
    <t>84</t>
  </si>
  <si>
    <t>46187</t>
  </si>
  <si>
    <t>ТРУБОПРОВОДЫ КАНАЛИЗАЦИИ ИЗ ПОЛИЭТИЛЕНОВЫХ ТРУБ, ДИАМЕТРОМ 110 ММ</t>
  </si>
  <si>
    <t>85</t>
  </si>
  <si>
    <t>46230</t>
  </si>
  <si>
    <t>ФЛАНЦЫ СТАЛЬНЫЕ</t>
  </si>
  <si>
    <t>86</t>
  </si>
  <si>
    <t>52039</t>
  </si>
  <si>
    <t>БОЛТЫ С ГАЙКАМИ И ШАЙБАМИ ДЛЯ САНИТАРНО-ТЕХНИЧЕСКИХ РАБОТ, ДИАМЕТРОМ 12 ММ</t>
  </si>
  <si>
    <t>87</t>
  </si>
  <si>
    <t>86840</t>
  </si>
  <si>
    <t>ТРУБЫ ПОЛИЭТИЛЕНОВЫЕ СРЕДНЕГО ТИПА НАРУЖНЫМ ДИАМЕТРОМ 110 ММ</t>
  </si>
  <si>
    <t>88</t>
  </si>
  <si>
    <t>86841</t>
  </si>
  <si>
    <t>ТРУБЫ ПОЛИЭТИЛЕНОВЫЕ СРЕДНЕГО ТИПА НАРУЖНЫМ ДИАМЕТРОМ 63ММ</t>
  </si>
  <si>
    <t>89</t>
  </si>
  <si>
    <t>97117</t>
  </si>
  <si>
    <t>СТЕКЛОЛЕНТА ЛИПКАЯ ИЗОЛЯЦИОННАЯ НА ПОЛИКАСИНОВОМ КОМПАУНДЕ МАРКИ ЛСЭПЛ, ШИРИНОЙ 20-30 ММ, ТОЛЩИНОЙ ОТ 0,14 ДО 0,19 ММ ВКЛЮЧИТЕЛЬНО</t>
  </si>
  <si>
    <t>90</t>
  </si>
  <si>
    <t>204-9220</t>
  </si>
  <si>
    <t>АРМАТУРА ДЛЯ МОНОЛИТНЫХ ЖЕЛЕЗОБЕТОННЫХ КОНСТРУКЦИЙ В ВИДЕ СЕТОК И ПЛОСКИХ КАРКАСОВ, ПЕРИОДИЧЕСКОГО ПРОФИЛЯ КЛАССА АIII, ДИАМЕТРОМ 10 ММ ЯЧЕЙКА 150Х150ММ</t>
  </si>
  <si>
    <t>91</t>
  </si>
  <si>
    <t>204-9221</t>
  </si>
  <si>
    <t>АРМАТУРА ДЛЯ МОНОЛИТНЫХ ЖЕЛЕЗОБЕТОННЫХ КОНСТРУКЦИЙ В ВИДЕ СЕТОК И ПЛОСКИХ КАРКАСОВ, ПЕРИОДИЧЕСКОГО ПРОФИЛЯ КЛАССА АIII, ДИАМЕТРОМ 12 ММ ЯЧЕЙКА 150Х150ММ</t>
  </si>
  <si>
    <t>92</t>
  </si>
  <si>
    <t>АРМАТУРА ДЛЯ МОНОЛИТНЫХ ЖЕЛЕЗОБЕТОННЫХ КОНСТРУКЦИЙ В ВИДЕ СЕТОК И ПЛОСКИХ КАРКАСОВ, ПЕРИОДИЧЕСКОГО ПРОФИЛЯ КЛАССА АIII, ДИАМЕТРОМ 12 ММ СТЕРЖНИ</t>
  </si>
  <si>
    <t>ИТОГО ПО СТРОИТЕЛЬНЫМ МАТЕРИАЛАМ:</t>
  </si>
  <si>
    <t>93</t>
  </si>
  <si>
    <t>АВТОМАТ ВЫКЛЮЧАТЕЛЬ НА 100А</t>
  </si>
  <si>
    <t>94</t>
  </si>
  <si>
    <t>ЗАГЛУШКА Д-110ММ</t>
  </si>
  <si>
    <t>95</t>
  </si>
  <si>
    <t>ФОРСУНКА НИКЕЛИРОВАННАЯ Д-20ММ</t>
  </si>
  <si>
    <t>96</t>
  </si>
  <si>
    <t>ВЕНТИЛИ ЗАПОРНЫЕ МУФТОВЫЕ 15Ч8БР Д-25ММ</t>
  </si>
  <si>
    <t>97</t>
  </si>
  <si>
    <t>СВЕТОДИОДНЫЙ ПРОЖЕКТОР ПОДВОДНЫЙ МНОГОЦВЕТНЫЙ 24В</t>
  </si>
  <si>
    <t>98</t>
  </si>
  <si>
    <t>АВТОМАТ ВЫКЛЮЧАТЕЛЬ НА 32А</t>
  </si>
  <si>
    <t>99</t>
  </si>
  <si>
    <t>ПРОВОД 4 ЖИЛ.АППВ 4Х4ММ2</t>
  </si>
  <si>
    <t>1000М</t>
  </si>
  <si>
    <t>100</t>
  </si>
  <si>
    <t>ПРОВОД 2 ЖИЛ.КРПД 4Х1,5ММ2</t>
  </si>
  <si>
    <t>101</t>
  </si>
  <si>
    <t>102</t>
  </si>
  <si>
    <t>НАСОС ЭЦВ6-16-80</t>
  </si>
  <si>
    <t>103</t>
  </si>
  <si>
    <t>КРАН Д-50ММ</t>
  </si>
  <si>
    <t>104</t>
  </si>
  <si>
    <t>ТРУБЫ ПОЛИЭТИЛЕНОВЫЕ Д-150ММ</t>
  </si>
  <si>
    <t>105</t>
  </si>
  <si>
    <t>БЛОК УПРАВЛЕНИЯ ШКАФНОГО ИСПОЛНЕНИЯ</t>
  </si>
  <si>
    <t>106</t>
  </si>
  <si>
    <t>АМЕРИКАНКА 63ММ</t>
  </si>
  <si>
    <t>107</t>
  </si>
  <si>
    <t>ПРОВОДА ВПП 25ММ2 НАПРЯЖЕНИЕМ 380В</t>
  </si>
  <si>
    <t>108</t>
  </si>
  <si>
    <t>СГОН,МУФТА МЕТАЛЛИЧЕСКАЯ Д-50М</t>
  </si>
  <si>
    <t>109</t>
  </si>
  <si>
    <t>ОТВОД СТАЛЬНОЙ Д-50ММ</t>
  </si>
  <si>
    <t>110</t>
  </si>
  <si>
    <t>ГЛИНА БЕНТОНИТОВАЯ МАРКИ ПБМГ</t>
  </si>
  <si>
    <t>111</t>
  </si>
  <si>
    <t>ТРУБА П/ЭТ Д-25ММ ДЛЯ ВОДЫ/ФУТЛЯР/</t>
  </si>
  <si>
    <t>ПРОВОД 2 ЖИЛ.КРПД 4Х2,5ММ2</t>
  </si>
  <si>
    <t>113</t>
  </si>
  <si>
    <t>ТРАНСФОРМАТОР ПОНИЖАЮЩИЙ</t>
  </si>
  <si>
    <t>114</t>
  </si>
  <si>
    <t>НАСОС ЦЕНТРОБЕЖНЫЙ С ЭЛЕКТРОДВИГАТЕЛЕМ</t>
  </si>
  <si>
    <t>115</t>
  </si>
  <si>
    <t>ФОРСУНКА НИКЕЛИРОВАННАЯ Д-40ММ/ШАМПАН/</t>
  </si>
  <si>
    <t>ТРОЙНИК ПЕРЕХОДНОЙ Д63Х25Х63ММ</t>
  </si>
  <si>
    <t>117</t>
  </si>
  <si>
    <t>ТРОЙНИК Д-63ММ</t>
  </si>
  <si>
    <t>118</t>
  </si>
  <si>
    <t>ОТВОД 90 ГР Д-63ММ</t>
  </si>
  <si>
    <t>119</t>
  </si>
  <si>
    <t>ОТВОД 90 ГРАДУС Д-110ММ</t>
  </si>
  <si>
    <t>ОБОРУДОВАНИЕ</t>
  </si>
  <si>
    <t>ИТОГО :</t>
  </si>
  <si>
    <t>КАБЕЛЬНО-ПРОВОДНИКОВАЯ ПРОДУКЦИЯ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</si>
</sst>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_-* #,##0\ _₽_-;\-* #,##0\ _₽_-;_-* &quot;-&quot;??\ _₽_-;_-@_-"/>
  </numFmts>
  <fonts count="27" x14ac:knownFonts="1">
    <font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10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CCFFFF"/>
        <bgColor rgb="FFCCFFFF"/>
      </patternFill>
    </fill>
  </fills>
  <borders count="3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hair">
        <color rgb="FFC0C0C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</borders>
  <cellStyleXfs count="4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1" applyNumberFormat="0" applyAlignment="0" applyProtection="0"/>
    <xf numFmtId="0" fontId="13" fillId="27" borderId="2" applyNumberFormat="0" applyAlignment="0" applyProtection="0"/>
    <xf numFmtId="0" fontId="14" fillId="27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8" borderId="7" applyNumberFormat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31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72">
    <xf numFmtId="0" fontId="1" fillId="0" borderId="0" xfId="0" applyFont="1"/>
    <xf numFmtId="0" fontId="1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10" xfId="0" applyFont="1" applyBorder="1" applyAlignment="1">
      <alignment horizontal="left" vertical="top"/>
    </xf>
    <xf numFmtId="0" fontId="0" fillId="0" borderId="10" xfId="0" applyFont="1" applyBorder="1" applyAlignment="1">
      <alignment vertical="top"/>
    </xf>
    <xf numFmtId="0" fontId="0" fillId="0" borderId="10" xfId="0" applyFont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33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33" borderId="12" xfId="0" applyFont="1" applyFill="1" applyBorder="1" applyAlignment="1">
      <alignment horizontal="center" vertical="center" wrapText="1"/>
    </xf>
    <xf numFmtId="0" fontId="7" fillId="33" borderId="13" xfId="0" applyFont="1" applyFill="1" applyBorder="1" applyAlignment="1">
      <alignment horizontal="center" vertical="center" wrapText="1"/>
    </xf>
    <xf numFmtId="0" fontId="7" fillId="33" borderId="14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right" vertical="top"/>
    </xf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 indent="1"/>
    </xf>
    <xf numFmtId="0" fontId="2" fillId="0" borderId="16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right" vertical="top" wrapText="1"/>
    </xf>
    <xf numFmtId="0" fontId="6" fillId="0" borderId="17" xfId="0" applyFont="1" applyBorder="1" applyAlignment="1">
      <alignment horizontal="right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center" vertical="top" wrapText="1"/>
    </xf>
    <xf numFmtId="0" fontId="0" fillId="0" borderId="17" xfId="0" applyFont="1" applyBorder="1" applyAlignment="1">
      <alignment horizontal="right" vertical="top" wrapText="1"/>
    </xf>
    <xf numFmtId="0" fontId="8" fillId="33" borderId="15" xfId="0" applyFont="1" applyFill="1" applyBorder="1" applyAlignment="1">
      <alignment horizontal="center" vertical="top" wrapText="1"/>
    </xf>
    <xf numFmtId="0" fontId="8" fillId="33" borderId="17" xfId="0" applyFont="1" applyFill="1" applyBorder="1" applyAlignment="1">
      <alignment horizontal="center" vertical="top" wrapText="1"/>
    </xf>
    <xf numFmtId="0" fontId="9" fillId="33" borderId="17" xfId="0" applyFont="1" applyFill="1" applyBorder="1" applyAlignment="1">
      <alignment horizontal="right" vertical="top" wrapText="1"/>
    </xf>
    <xf numFmtId="3" fontId="0" fillId="0" borderId="0" xfId="0" applyNumberFormat="1" applyFont="1" applyAlignment="1">
      <alignment vertical="top"/>
    </xf>
    <xf numFmtId="0" fontId="8" fillId="33" borderId="16" xfId="0" applyFont="1" applyFill="1" applyBorder="1" applyAlignment="1">
      <alignment horizontal="left" vertical="top" wrapText="1"/>
    </xf>
    <xf numFmtId="0" fontId="8" fillId="33" borderId="17" xfId="0" applyFont="1" applyFill="1" applyBorder="1" applyAlignment="1">
      <alignment horizontal="left" vertical="top" wrapText="1"/>
    </xf>
    <xf numFmtId="0" fontId="0" fillId="0" borderId="15" xfId="0" applyFont="1" applyBorder="1" applyAlignment="1">
      <alignment horizontal="left" vertical="top" wrapText="1"/>
    </xf>
    <xf numFmtId="0" fontId="0" fillId="0" borderId="16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7" fillId="33" borderId="21" xfId="0" applyFont="1" applyFill="1" applyBorder="1" applyAlignment="1">
      <alignment horizontal="left" vertical="top" wrapText="1"/>
    </xf>
    <xf numFmtId="0" fontId="7" fillId="33" borderId="22" xfId="0" applyFont="1" applyFill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2" fillId="33" borderId="24" xfId="0" applyFont="1" applyFill="1" applyBorder="1" applyAlignment="1">
      <alignment horizontal="center" vertical="center" wrapText="1"/>
    </xf>
    <xf numFmtId="0" fontId="2" fillId="33" borderId="25" xfId="0" applyFont="1" applyFill="1" applyBorder="1" applyAlignment="1">
      <alignment horizontal="center" vertical="center" wrapText="1"/>
    </xf>
    <xf numFmtId="0" fontId="2" fillId="33" borderId="12" xfId="0" applyFont="1" applyFill="1" applyBorder="1" applyAlignment="1">
      <alignment horizontal="center" vertical="center" wrapText="1"/>
    </xf>
    <xf numFmtId="0" fontId="2" fillId="33" borderId="26" xfId="0" applyFont="1" applyFill="1" applyBorder="1" applyAlignment="1">
      <alignment horizontal="center" vertical="center"/>
    </xf>
    <xf numFmtId="0" fontId="2" fillId="33" borderId="27" xfId="0" applyFont="1" applyFill="1" applyBorder="1" applyAlignment="1">
      <alignment horizontal="center" vertical="center"/>
    </xf>
    <xf numFmtId="0" fontId="2" fillId="33" borderId="26" xfId="0" applyFont="1" applyFill="1" applyBorder="1" applyAlignment="1">
      <alignment horizontal="center" vertical="center" wrapText="1"/>
    </xf>
    <xf numFmtId="0" fontId="2" fillId="33" borderId="14" xfId="0" applyFont="1" applyFill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top" wrapText="1"/>
    </xf>
    <xf numFmtId="0" fontId="3" fillId="0" borderId="29" xfId="0" applyFont="1" applyBorder="1" applyAlignment="1">
      <alignment horizontal="center" vertical="top" wrapText="1"/>
    </xf>
    <xf numFmtId="0" fontId="0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0" fillId="0" borderId="10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165" fontId="0" fillId="0" borderId="0" xfId="42" applyNumberFormat="1" applyFont="1" applyAlignment="1">
      <alignment vertical="top"/>
    </xf>
    <xf numFmtId="165" fontId="0" fillId="0" borderId="0" xfId="42" applyNumberFormat="1" applyFont="1" applyAlignment="1">
      <alignment horizontal="left" vertical="top"/>
    </xf>
    <xf numFmtId="165" fontId="0" fillId="0" borderId="10" xfId="42" applyNumberFormat="1" applyFont="1" applyBorder="1" applyAlignment="1">
      <alignment horizontal="right" vertical="top"/>
    </xf>
    <xf numFmtId="165" fontId="0" fillId="0" borderId="0" xfId="42" applyNumberFormat="1" applyFont="1" applyAlignment="1">
      <alignment horizontal="left"/>
    </xf>
    <xf numFmtId="165" fontId="2" fillId="33" borderId="11" xfId="42" applyNumberFormat="1" applyFont="1" applyFill="1" applyBorder="1" applyAlignment="1">
      <alignment horizontal="center" vertical="center" wrapText="1"/>
    </xf>
    <xf numFmtId="165" fontId="7" fillId="33" borderId="14" xfId="42" applyNumberFormat="1" applyFont="1" applyFill="1" applyBorder="1" applyAlignment="1">
      <alignment horizontal="center" vertical="center" wrapText="1"/>
    </xf>
    <xf numFmtId="165" fontId="6" fillId="0" borderId="16" xfId="42" applyNumberFormat="1" applyFont="1" applyBorder="1" applyAlignment="1">
      <alignment horizontal="right" vertical="top" wrapText="1"/>
    </xf>
    <xf numFmtId="165" fontId="6" fillId="0" borderId="17" xfId="42" applyNumberFormat="1" applyFont="1" applyBorder="1" applyAlignment="1">
      <alignment horizontal="right" vertical="top" wrapText="1"/>
    </xf>
    <xf numFmtId="165" fontId="9" fillId="33" borderId="17" xfId="42" applyNumberFormat="1" applyFont="1" applyFill="1" applyBorder="1" applyAlignment="1">
      <alignment horizontal="right" vertical="top" wrapText="1"/>
    </xf>
    <xf numFmtId="165" fontId="1" fillId="0" borderId="0" xfId="42" applyNumberFormat="1" applyFont="1"/>
    <xf numFmtId="165" fontId="1" fillId="0" borderId="0" xfId="0" applyNumberFormat="1" applyFont="1" applyAlignment="1">
      <alignment vertical="top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2" builtinId="3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5"/>
  <sheetViews>
    <sheetView showGridLines="0" tabSelected="1" topLeftCell="A134" zoomScale="145" zoomScaleNormal="145" workbookViewId="0">
      <selection activeCell="F141" sqref="F141"/>
    </sheetView>
  </sheetViews>
  <sheetFormatPr defaultRowHeight="12.75" x14ac:dyDescent="0.2"/>
  <cols>
    <col min="1" max="1" width="5.33203125" customWidth="1"/>
    <col min="2" max="2" width="15.83203125" customWidth="1"/>
    <col min="3" max="3" width="60.83203125" customWidth="1"/>
    <col min="4" max="6" width="11.83203125" customWidth="1"/>
    <col min="7" max="7" width="15" style="70" customWidth="1"/>
    <col min="8" max="10" width="13.1640625" customWidth="1"/>
  </cols>
  <sheetData>
    <row r="1" spans="1:8" s="1" customFormat="1" x14ac:dyDescent="0.2">
      <c r="A1" s="2"/>
      <c r="B1" s="2"/>
      <c r="C1" s="2"/>
      <c r="D1" s="2"/>
      <c r="E1" s="2"/>
      <c r="F1" s="2"/>
      <c r="G1" s="61"/>
      <c r="H1" s="2"/>
    </row>
    <row r="2" spans="1:8" s="1" customFormat="1" x14ac:dyDescent="0.2">
      <c r="A2" s="2"/>
      <c r="B2" s="53" t="s">
        <v>0</v>
      </c>
      <c r="C2" s="53"/>
      <c r="D2" s="53"/>
      <c r="E2" s="53"/>
      <c r="F2" s="53"/>
      <c r="G2" s="53"/>
      <c r="H2" s="2"/>
    </row>
    <row r="3" spans="1:8" s="1" customFormat="1" x14ac:dyDescent="0.2">
      <c r="A3" s="4"/>
      <c r="B3" s="54" t="s">
        <v>1</v>
      </c>
      <c r="C3" s="54"/>
      <c r="D3" s="54"/>
      <c r="E3" s="54"/>
      <c r="F3" s="54"/>
      <c r="G3" s="54"/>
      <c r="H3" s="2"/>
    </row>
    <row r="4" spans="1:8" s="1" customFormat="1" x14ac:dyDescent="0.2">
      <c r="A4" s="2"/>
      <c r="B4" s="2"/>
      <c r="C4" s="5"/>
      <c r="D4" s="5"/>
      <c r="E4" s="5"/>
      <c r="F4" s="5"/>
      <c r="G4" s="62"/>
      <c r="H4" s="2"/>
    </row>
    <row r="5" spans="1:8" s="1" customFormat="1" ht="15.75" x14ac:dyDescent="0.2">
      <c r="A5" s="6"/>
      <c r="B5" s="6"/>
      <c r="C5" s="7" t="s">
        <v>2</v>
      </c>
      <c r="D5" s="7" t="s">
        <v>3</v>
      </c>
      <c r="E5" s="58"/>
      <c r="F5" s="58"/>
      <c r="G5" s="58"/>
      <c r="H5" s="2"/>
    </row>
    <row r="6" spans="1:8" s="1" customFormat="1" x14ac:dyDescent="0.2">
      <c r="A6" s="4"/>
      <c r="B6" s="59" t="s">
        <v>4</v>
      </c>
      <c r="C6" s="59"/>
      <c r="D6" s="59"/>
      <c r="E6" s="59"/>
      <c r="F6" s="59"/>
      <c r="G6" s="59"/>
      <c r="H6" s="2"/>
    </row>
    <row r="7" spans="1:8" s="1" customFormat="1" x14ac:dyDescent="0.2">
      <c r="A7" s="2"/>
      <c r="B7" s="2"/>
      <c r="C7" s="2"/>
      <c r="D7" s="5"/>
      <c r="E7" s="2"/>
      <c r="F7" s="60" t="s">
        <v>5</v>
      </c>
      <c r="G7" s="60"/>
      <c r="H7" s="2"/>
    </row>
    <row r="8" spans="1:8" s="1" customFormat="1" x14ac:dyDescent="0.2">
      <c r="A8" s="8" t="s">
        <v>6</v>
      </c>
      <c r="B8" s="53" t="s">
        <v>7</v>
      </c>
      <c r="C8" s="53"/>
      <c r="D8" s="53"/>
      <c r="E8" s="53"/>
      <c r="F8" s="53"/>
      <c r="G8" s="53"/>
      <c r="H8" s="2"/>
    </row>
    <row r="9" spans="1:8" s="1" customFormat="1" x14ac:dyDescent="0.2">
      <c r="A9" s="4"/>
      <c r="B9" s="54" t="s">
        <v>8</v>
      </c>
      <c r="C9" s="54"/>
      <c r="D9" s="54"/>
      <c r="E9" s="54"/>
      <c r="F9" s="54"/>
      <c r="G9" s="54"/>
      <c r="H9" s="2"/>
    </row>
    <row r="10" spans="1:8" s="1" customFormat="1" x14ac:dyDescent="0.2">
      <c r="A10" s="2"/>
      <c r="B10" s="2"/>
      <c r="C10" s="2"/>
      <c r="D10" s="2"/>
      <c r="E10" s="2"/>
      <c r="F10" s="2"/>
      <c r="G10" s="61"/>
      <c r="H10" s="2"/>
    </row>
    <row r="11" spans="1:8" s="1" customFormat="1" x14ac:dyDescent="0.2">
      <c r="A11" s="3" t="s">
        <v>9</v>
      </c>
      <c r="B11" s="3"/>
      <c r="C11" s="55"/>
      <c r="D11" s="55"/>
      <c r="E11" s="55"/>
      <c r="F11" s="55"/>
      <c r="G11" s="55"/>
      <c r="H11" s="2"/>
    </row>
    <row r="12" spans="1:8" ht="12.75" customHeight="1" x14ac:dyDescent="0.2">
      <c r="A12" s="10"/>
      <c r="B12" s="10"/>
      <c r="C12" s="10"/>
      <c r="D12" s="10"/>
      <c r="E12" s="10"/>
      <c r="F12" s="56"/>
      <c r="G12" s="56"/>
      <c r="H12" s="10"/>
    </row>
    <row r="13" spans="1:8" x14ac:dyDescent="0.2">
      <c r="A13" s="57" t="s">
        <v>10</v>
      </c>
      <c r="B13" s="57"/>
      <c r="C13" s="57"/>
      <c r="D13" s="12"/>
      <c r="E13" s="11"/>
      <c r="F13" s="13"/>
      <c r="G13" s="63"/>
      <c r="H13" s="9"/>
    </row>
    <row r="14" spans="1:8" x14ac:dyDescent="0.2">
      <c r="A14" s="10"/>
      <c r="B14" s="10"/>
      <c r="C14" s="10"/>
      <c r="D14" s="10"/>
      <c r="E14" s="10"/>
      <c r="F14" s="10"/>
      <c r="G14" s="64"/>
      <c r="H14" s="10"/>
    </row>
    <row r="15" spans="1:8" s="1" customFormat="1" x14ac:dyDescent="0.2">
      <c r="A15" s="45" t="s">
        <v>12</v>
      </c>
      <c r="B15" s="45"/>
      <c r="C15" s="45"/>
      <c r="D15" s="45"/>
      <c r="E15" s="45"/>
      <c r="F15" s="45"/>
      <c r="G15" s="45"/>
      <c r="H15" s="2"/>
    </row>
    <row r="16" spans="1:8" s="14" customFormat="1" x14ac:dyDescent="0.2">
      <c r="A16" s="46" t="s">
        <v>14</v>
      </c>
      <c r="B16" s="46" t="s">
        <v>15</v>
      </c>
      <c r="C16" s="46" t="s">
        <v>16</v>
      </c>
      <c r="D16" s="46" t="s">
        <v>17</v>
      </c>
      <c r="E16" s="46" t="s">
        <v>18</v>
      </c>
      <c r="F16" s="49" t="s">
        <v>10</v>
      </c>
      <c r="G16" s="50"/>
      <c r="H16" s="15"/>
    </row>
    <row r="17" spans="1:10" s="14" customFormat="1" ht="12.75" customHeight="1" x14ac:dyDescent="0.2">
      <c r="A17" s="47"/>
      <c r="B17" s="47"/>
      <c r="C17" s="47"/>
      <c r="D17" s="47"/>
      <c r="E17" s="47"/>
      <c r="F17" s="51" t="s">
        <v>19</v>
      </c>
      <c r="G17" s="52"/>
      <c r="H17" s="15"/>
    </row>
    <row r="18" spans="1:10" s="14" customFormat="1" x14ac:dyDescent="0.2">
      <c r="A18" s="48"/>
      <c r="B18" s="48"/>
      <c r="C18" s="48"/>
      <c r="D18" s="48"/>
      <c r="E18" s="48"/>
      <c r="F18" s="16" t="s">
        <v>20</v>
      </c>
      <c r="G18" s="65" t="s">
        <v>21</v>
      </c>
      <c r="H18" s="15"/>
    </row>
    <row r="19" spans="1:10" s="17" customFormat="1" x14ac:dyDescent="0.2">
      <c r="A19" s="18">
        <v>1</v>
      </c>
      <c r="B19" s="19">
        <v>2</v>
      </c>
      <c r="C19" s="19">
        <v>3</v>
      </c>
      <c r="D19" s="19">
        <v>4</v>
      </c>
      <c r="E19" s="19">
        <v>5</v>
      </c>
      <c r="F19" s="20">
        <v>6</v>
      </c>
      <c r="G19" s="66">
        <v>7</v>
      </c>
      <c r="H19" s="21"/>
    </row>
    <row r="20" spans="1:10" ht="13.5" thickBot="1" x14ac:dyDescent="0.25">
      <c r="A20" s="41"/>
      <c r="B20" s="42"/>
      <c r="C20" s="42"/>
      <c r="D20" s="42"/>
      <c r="E20" s="42"/>
      <c r="F20" s="42"/>
      <c r="G20" s="42"/>
    </row>
    <row r="21" spans="1:10" s="1" customFormat="1" ht="13.5" thickTop="1" x14ac:dyDescent="0.2">
      <c r="A21" s="43" t="s">
        <v>22</v>
      </c>
      <c r="B21" s="44"/>
      <c r="C21" s="44"/>
      <c r="D21" s="44"/>
      <c r="E21" s="44"/>
      <c r="F21" s="44"/>
      <c r="G21" s="44"/>
      <c r="H21" s="22"/>
    </row>
    <row r="22" spans="1:10" s="1" customFormat="1" x14ac:dyDescent="0.2">
      <c r="A22" s="23"/>
      <c r="B22" s="24"/>
      <c r="C22" s="25" t="s">
        <v>23</v>
      </c>
      <c r="D22" s="26"/>
      <c r="E22" s="27"/>
      <c r="F22" s="27"/>
      <c r="G22" s="67"/>
      <c r="H22" s="2"/>
    </row>
    <row r="23" spans="1:10" s="1" customFormat="1" x14ac:dyDescent="0.2">
      <c r="A23" s="29" t="s">
        <v>24</v>
      </c>
      <c r="B23" s="30" t="s">
        <v>24</v>
      </c>
      <c r="C23" s="30" t="s">
        <v>25</v>
      </c>
      <c r="D23" s="31" t="s">
        <v>26</v>
      </c>
      <c r="E23" s="28">
        <v>6018.3370999999997</v>
      </c>
      <c r="F23" s="32">
        <v>22135</v>
      </c>
      <c r="G23" s="68">
        <v>133215892</v>
      </c>
      <c r="H23" s="2">
        <v>22112.35</v>
      </c>
      <c r="I23" s="1">
        <f>E23*H23</f>
        <v>133079576.37318498</v>
      </c>
      <c r="J23" s="71">
        <f>G23-I23</f>
        <v>136315.62681502104</v>
      </c>
    </row>
    <row r="24" spans="1:10" s="1" customFormat="1" x14ac:dyDescent="0.2">
      <c r="A24" s="29" t="s">
        <v>27</v>
      </c>
      <c r="B24" s="30" t="s">
        <v>28</v>
      </c>
      <c r="C24" s="30" t="s">
        <v>29</v>
      </c>
      <c r="D24" s="31" t="s">
        <v>26</v>
      </c>
      <c r="E24" s="28">
        <v>710.822</v>
      </c>
      <c r="F24" s="32" t="s">
        <v>11</v>
      </c>
      <c r="G24" s="68" t="s">
        <v>11</v>
      </c>
      <c r="H24" s="2"/>
    </row>
    <row r="25" spans="1:10" s="1" customFormat="1" x14ac:dyDescent="0.2">
      <c r="A25" s="33"/>
      <c r="B25" s="37" t="s">
        <v>30</v>
      </c>
      <c r="C25" s="38"/>
      <c r="D25" s="34" t="s">
        <v>13</v>
      </c>
      <c r="E25" s="35"/>
      <c r="F25" s="35"/>
      <c r="G25" s="69">
        <v>133215892</v>
      </c>
      <c r="H25" s="2"/>
      <c r="J25" s="71">
        <f>J23*1.18*1.15</f>
        <v>184980.30558798352</v>
      </c>
    </row>
    <row r="26" spans="1:10" s="1" customFormat="1" x14ac:dyDescent="0.2">
      <c r="A26" s="39"/>
      <c r="B26" s="40"/>
      <c r="C26" s="40"/>
      <c r="D26" s="40"/>
      <c r="E26" s="40"/>
      <c r="F26" s="40"/>
      <c r="G26" s="40"/>
      <c r="H26" s="2"/>
    </row>
    <row r="27" spans="1:10" s="1" customFormat="1" x14ac:dyDescent="0.2">
      <c r="A27" s="23"/>
      <c r="B27" s="24"/>
      <c r="C27" s="25" t="s">
        <v>31</v>
      </c>
      <c r="D27" s="26"/>
      <c r="E27" s="27"/>
      <c r="F27" s="27"/>
      <c r="G27" s="67"/>
      <c r="H27" s="2"/>
    </row>
    <row r="28" spans="1:10" s="1" customFormat="1" x14ac:dyDescent="0.2">
      <c r="A28" s="29" t="s">
        <v>28</v>
      </c>
      <c r="B28" s="30" t="s">
        <v>32</v>
      </c>
      <c r="C28" s="30" t="s">
        <v>33</v>
      </c>
      <c r="D28" s="31" t="s">
        <v>34</v>
      </c>
      <c r="E28" s="28">
        <v>17.652699999999999</v>
      </c>
      <c r="F28" s="32">
        <v>121002</v>
      </c>
      <c r="G28" s="68">
        <v>2136012.0099999998</v>
      </c>
      <c r="H28" s="2"/>
    </row>
    <row r="29" spans="1:10" s="1" customFormat="1" x14ac:dyDescent="0.2">
      <c r="A29" s="29" t="s">
        <v>35</v>
      </c>
      <c r="B29" s="30" t="s">
        <v>36</v>
      </c>
      <c r="C29" s="30" t="s">
        <v>37</v>
      </c>
      <c r="D29" s="31" t="s">
        <v>34</v>
      </c>
      <c r="E29" s="28">
        <v>69.927300000000002</v>
      </c>
      <c r="F29" s="32">
        <v>18191</v>
      </c>
      <c r="G29" s="68">
        <v>1272046.79</v>
      </c>
      <c r="H29" s="2"/>
    </row>
    <row r="30" spans="1:10" s="1" customFormat="1" ht="36" x14ac:dyDescent="0.2">
      <c r="A30" s="29" t="s">
        <v>38</v>
      </c>
      <c r="B30" s="30" t="s">
        <v>39</v>
      </c>
      <c r="C30" s="30" t="s">
        <v>40</v>
      </c>
      <c r="D30" s="31" t="s">
        <v>34</v>
      </c>
      <c r="E30" s="28">
        <v>8.3710000000000004</v>
      </c>
      <c r="F30" s="32">
        <v>38721</v>
      </c>
      <c r="G30" s="68">
        <v>324133.49</v>
      </c>
      <c r="H30" s="2"/>
    </row>
    <row r="31" spans="1:10" s="1" customFormat="1" ht="24" x14ac:dyDescent="0.2">
      <c r="A31" s="29" t="s">
        <v>41</v>
      </c>
      <c r="B31" s="30" t="s">
        <v>42</v>
      </c>
      <c r="C31" s="30" t="s">
        <v>43</v>
      </c>
      <c r="D31" s="31" t="s">
        <v>34</v>
      </c>
      <c r="E31" s="28">
        <v>8.2074999999999996</v>
      </c>
      <c r="F31" s="32">
        <v>124103</v>
      </c>
      <c r="G31" s="68">
        <v>1018579.72</v>
      </c>
      <c r="H31" s="2"/>
    </row>
    <row r="32" spans="1:10" s="1" customFormat="1" ht="24" x14ac:dyDescent="0.2">
      <c r="A32" s="29" t="s">
        <v>44</v>
      </c>
      <c r="B32" s="30" t="s">
        <v>45</v>
      </c>
      <c r="C32" s="30" t="s">
        <v>46</v>
      </c>
      <c r="D32" s="31" t="s">
        <v>34</v>
      </c>
      <c r="E32" s="28">
        <v>2.3820000000000001</v>
      </c>
      <c r="F32" s="32">
        <v>175848</v>
      </c>
      <c r="G32" s="68">
        <v>418861.5</v>
      </c>
      <c r="H32" s="2"/>
    </row>
    <row r="33" spans="1:8" s="1" customFormat="1" ht="24" x14ac:dyDescent="0.2">
      <c r="A33" s="29" t="s">
        <v>47</v>
      </c>
      <c r="B33" s="30" t="s">
        <v>48</v>
      </c>
      <c r="C33" s="30" t="s">
        <v>49</v>
      </c>
      <c r="D33" s="31" t="s">
        <v>34</v>
      </c>
      <c r="E33" s="28">
        <v>9.3885000000000005</v>
      </c>
      <c r="F33" s="32">
        <v>79276</v>
      </c>
      <c r="G33" s="68">
        <v>744280.35</v>
      </c>
      <c r="H33" s="2"/>
    </row>
    <row r="34" spans="1:8" s="1" customFormat="1" x14ac:dyDescent="0.2">
      <c r="A34" s="29" t="s">
        <v>50</v>
      </c>
      <c r="B34" s="30" t="s">
        <v>51</v>
      </c>
      <c r="C34" s="30" t="s">
        <v>52</v>
      </c>
      <c r="D34" s="31" t="s">
        <v>34</v>
      </c>
      <c r="E34" s="28">
        <v>56.296199999999999</v>
      </c>
      <c r="F34" s="32">
        <v>1803</v>
      </c>
      <c r="G34" s="68">
        <v>101502.12</v>
      </c>
      <c r="H34" s="2"/>
    </row>
    <row r="35" spans="1:8" s="1" customFormat="1" x14ac:dyDescent="0.2">
      <c r="A35" s="29" t="s">
        <v>53</v>
      </c>
      <c r="B35" s="30" t="s">
        <v>54</v>
      </c>
      <c r="C35" s="30" t="s">
        <v>55</v>
      </c>
      <c r="D35" s="31" t="s">
        <v>34</v>
      </c>
      <c r="E35" s="28">
        <v>23.770700000000001</v>
      </c>
      <c r="F35" s="32">
        <v>1095</v>
      </c>
      <c r="G35" s="68">
        <v>26028.87</v>
      </c>
      <c r="H35" s="2"/>
    </row>
    <row r="36" spans="1:8" s="1" customFormat="1" x14ac:dyDescent="0.2">
      <c r="A36" s="29" t="s">
        <v>56</v>
      </c>
      <c r="B36" s="30" t="s">
        <v>57</v>
      </c>
      <c r="C36" s="30" t="s">
        <v>58</v>
      </c>
      <c r="D36" s="31" t="s">
        <v>34</v>
      </c>
      <c r="E36" s="28">
        <v>59.994399999999999</v>
      </c>
      <c r="F36" s="32">
        <v>30085</v>
      </c>
      <c r="G36" s="68">
        <v>1804931.52</v>
      </c>
      <c r="H36" s="2"/>
    </row>
    <row r="37" spans="1:8" s="1" customFormat="1" x14ac:dyDescent="0.2">
      <c r="A37" s="29" t="s">
        <v>59</v>
      </c>
      <c r="B37" s="30" t="s">
        <v>60</v>
      </c>
      <c r="C37" s="30" t="s">
        <v>61</v>
      </c>
      <c r="D37" s="31" t="s">
        <v>34</v>
      </c>
      <c r="E37" s="28">
        <v>26.732199999999999</v>
      </c>
      <c r="F37" s="32">
        <v>419</v>
      </c>
      <c r="G37" s="68">
        <v>11200.78</v>
      </c>
      <c r="H37" s="2"/>
    </row>
    <row r="38" spans="1:8" s="1" customFormat="1" ht="36" x14ac:dyDescent="0.2">
      <c r="A38" s="29" t="s">
        <v>62</v>
      </c>
      <c r="B38" s="30" t="s">
        <v>63</v>
      </c>
      <c r="C38" s="30" t="s">
        <v>64</v>
      </c>
      <c r="D38" s="31" t="s">
        <v>34</v>
      </c>
      <c r="E38" s="28">
        <v>0.36</v>
      </c>
      <c r="F38" s="32">
        <v>97948</v>
      </c>
      <c r="G38" s="68">
        <v>35261.279999999999</v>
      </c>
      <c r="H38" s="2"/>
    </row>
    <row r="39" spans="1:8" s="1" customFormat="1" ht="36" x14ac:dyDescent="0.2">
      <c r="A39" s="29" t="s">
        <v>65</v>
      </c>
      <c r="B39" s="30" t="s">
        <v>66</v>
      </c>
      <c r="C39" s="30" t="s">
        <v>67</v>
      </c>
      <c r="D39" s="31" t="s">
        <v>34</v>
      </c>
      <c r="E39" s="28">
        <v>1.5565</v>
      </c>
      <c r="F39" s="32">
        <v>128088</v>
      </c>
      <c r="G39" s="68">
        <v>199366.41</v>
      </c>
      <c r="H39" s="2"/>
    </row>
    <row r="40" spans="1:8" s="1" customFormat="1" ht="24" x14ac:dyDescent="0.2">
      <c r="A40" s="29" t="s">
        <v>68</v>
      </c>
      <c r="B40" s="30" t="s">
        <v>69</v>
      </c>
      <c r="C40" s="30" t="s">
        <v>70</v>
      </c>
      <c r="D40" s="31" t="s">
        <v>34</v>
      </c>
      <c r="E40" s="28">
        <v>3.4354</v>
      </c>
      <c r="F40" s="32">
        <v>187923</v>
      </c>
      <c r="G40" s="68">
        <v>645594.43000000005</v>
      </c>
      <c r="H40" s="2"/>
    </row>
    <row r="41" spans="1:8" s="1" customFormat="1" ht="24" x14ac:dyDescent="0.2">
      <c r="A41" s="29" t="s">
        <v>71</v>
      </c>
      <c r="B41" s="30" t="s">
        <v>72</v>
      </c>
      <c r="C41" s="30" t="s">
        <v>73</v>
      </c>
      <c r="D41" s="31" t="s">
        <v>34</v>
      </c>
      <c r="E41" s="28">
        <v>1.3505</v>
      </c>
      <c r="F41" s="32">
        <v>187923</v>
      </c>
      <c r="G41" s="68">
        <v>253790.01</v>
      </c>
      <c r="H41" s="2"/>
    </row>
    <row r="42" spans="1:8" s="1" customFormat="1" ht="24" x14ac:dyDescent="0.2">
      <c r="A42" s="29" t="s">
        <v>74</v>
      </c>
      <c r="B42" s="30" t="s">
        <v>75</v>
      </c>
      <c r="C42" s="30" t="s">
        <v>76</v>
      </c>
      <c r="D42" s="31" t="s">
        <v>34</v>
      </c>
      <c r="E42" s="28">
        <v>77.364000000000004</v>
      </c>
      <c r="F42" s="32">
        <v>126283</v>
      </c>
      <c r="G42" s="68">
        <v>9769763.0600000005</v>
      </c>
      <c r="H42" s="2"/>
    </row>
    <row r="43" spans="1:8" s="1" customFormat="1" x14ac:dyDescent="0.2">
      <c r="A43" s="29" t="s">
        <v>77</v>
      </c>
      <c r="B43" s="30" t="s">
        <v>78</v>
      </c>
      <c r="C43" s="30" t="s">
        <v>79</v>
      </c>
      <c r="D43" s="31" t="s">
        <v>34</v>
      </c>
      <c r="E43" s="28">
        <v>1.44</v>
      </c>
      <c r="F43" s="32">
        <v>8118</v>
      </c>
      <c r="G43" s="68">
        <v>11689.92</v>
      </c>
      <c r="H43" s="2"/>
    </row>
    <row r="44" spans="1:8" s="1" customFormat="1" ht="48" x14ac:dyDescent="0.2">
      <c r="A44" s="29" t="s">
        <v>80</v>
      </c>
      <c r="B44" s="30" t="s">
        <v>81</v>
      </c>
      <c r="C44" s="30" t="s">
        <v>82</v>
      </c>
      <c r="D44" s="31" t="s">
        <v>34</v>
      </c>
      <c r="E44" s="28">
        <v>74.16</v>
      </c>
      <c r="F44" s="32">
        <v>130144</v>
      </c>
      <c r="G44" s="68">
        <v>9651479.0399999991</v>
      </c>
      <c r="H44" s="2"/>
    </row>
    <row r="45" spans="1:8" s="1" customFormat="1" x14ac:dyDescent="0.2">
      <c r="A45" s="29" t="s">
        <v>83</v>
      </c>
      <c r="B45" s="30" t="s">
        <v>84</v>
      </c>
      <c r="C45" s="30" t="s">
        <v>85</v>
      </c>
      <c r="D45" s="31" t="s">
        <v>34</v>
      </c>
      <c r="E45" s="28">
        <v>0.688608</v>
      </c>
      <c r="F45" s="32">
        <v>27817</v>
      </c>
      <c r="G45" s="68">
        <v>19155.009999999998</v>
      </c>
      <c r="H45" s="2"/>
    </row>
    <row r="46" spans="1:8" s="1" customFormat="1" x14ac:dyDescent="0.2">
      <c r="A46" s="29" t="s">
        <v>86</v>
      </c>
      <c r="B46" s="30" t="s">
        <v>87</v>
      </c>
      <c r="C46" s="30" t="s">
        <v>88</v>
      </c>
      <c r="D46" s="31" t="s">
        <v>34</v>
      </c>
      <c r="E46" s="28">
        <v>1.2185999999999999</v>
      </c>
      <c r="F46" s="32">
        <v>1531</v>
      </c>
      <c r="G46" s="68">
        <v>1865.71</v>
      </c>
      <c r="H46" s="2"/>
    </row>
    <row r="47" spans="1:8" s="1" customFormat="1" x14ac:dyDescent="0.2">
      <c r="A47" s="29" t="s">
        <v>89</v>
      </c>
      <c r="B47" s="30" t="s">
        <v>90</v>
      </c>
      <c r="C47" s="30" t="s">
        <v>91</v>
      </c>
      <c r="D47" s="31" t="s">
        <v>34</v>
      </c>
      <c r="E47" s="28">
        <v>2.9822000000000002</v>
      </c>
      <c r="F47" s="32">
        <v>1531</v>
      </c>
      <c r="G47" s="68">
        <v>4565.75</v>
      </c>
      <c r="H47" s="2"/>
    </row>
    <row r="48" spans="1:8" s="1" customFormat="1" x14ac:dyDescent="0.2">
      <c r="A48" s="29" t="s">
        <v>92</v>
      </c>
      <c r="B48" s="30" t="s">
        <v>93</v>
      </c>
      <c r="C48" s="30" t="s">
        <v>94</v>
      </c>
      <c r="D48" s="31" t="s">
        <v>34</v>
      </c>
      <c r="E48" s="28">
        <v>3.7669999999999999</v>
      </c>
      <c r="F48" s="32">
        <v>33796</v>
      </c>
      <c r="G48" s="68">
        <v>127310.88</v>
      </c>
      <c r="H48" s="2"/>
    </row>
    <row r="49" spans="1:8" s="1" customFormat="1" x14ac:dyDescent="0.2">
      <c r="A49" s="29" t="s">
        <v>95</v>
      </c>
      <c r="B49" s="30" t="s">
        <v>96</v>
      </c>
      <c r="C49" s="30" t="s">
        <v>97</v>
      </c>
      <c r="D49" s="31" t="s">
        <v>34</v>
      </c>
      <c r="E49" s="28">
        <v>2.13</v>
      </c>
      <c r="F49" s="32">
        <v>113137</v>
      </c>
      <c r="G49" s="68">
        <v>240981.81</v>
      </c>
      <c r="H49" s="2"/>
    </row>
    <row r="50" spans="1:8" s="1" customFormat="1" x14ac:dyDescent="0.2">
      <c r="A50" s="29" t="s">
        <v>98</v>
      </c>
      <c r="B50" s="30" t="s">
        <v>99</v>
      </c>
      <c r="C50" s="30" t="s">
        <v>100</v>
      </c>
      <c r="D50" s="31" t="s">
        <v>34</v>
      </c>
      <c r="E50" s="28">
        <v>6.2362000000000002</v>
      </c>
      <c r="F50" s="32">
        <v>1531</v>
      </c>
      <c r="G50" s="68">
        <v>9547.56</v>
      </c>
      <c r="H50" s="2"/>
    </row>
    <row r="51" spans="1:8" s="1" customFormat="1" x14ac:dyDescent="0.2">
      <c r="A51" s="29" t="s">
        <v>101</v>
      </c>
      <c r="B51" s="30" t="s">
        <v>102</v>
      </c>
      <c r="C51" s="30" t="s">
        <v>103</v>
      </c>
      <c r="D51" s="31" t="s">
        <v>34</v>
      </c>
      <c r="E51" s="28">
        <v>0.39667999999999998</v>
      </c>
      <c r="F51" s="32">
        <v>54667</v>
      </c>
      <c r="G51" s="68">
        <v>21685.31</v>
      </c>
      <c r="H51" s="2"/>
    </row>
    <row r="52" spans="1:8" s="1" customFormat="1" ht="24" x14ac:dyDescent="0.2">
      <c r="A52" s="29" t="s">
        <v>104</v>
      </c>
      <c r="B52" s="30" t="s">
        <v>105</v>
      </c>
      <c r="C52" s="30" t="s">
        <v>106</v>
      </c>
      <c r="D52" s="31" t="s">
        <v>34</v>
      </c>
      <c r="E52" s="28">
        <v>30.195900000000002</v>
      </c>
      <c r="F52" s="32">
        <v>8901</v>
      </c>
      <c r="G52" s="68">
        <v>268773.53000000003</v>
      </c>
      <c r="H52" s="2"/>
    </row>
    <row r="53" spans="1:8" s="1" customFormat="1" ht="48" x14ac:dyDescent="0.2">
      <c r="A53" s="29" t="s">
        <v>107</v>
      </c>
      <c r="B53" s="30" t="s">
        <v>108</v>
      </c>
      <c r="C53" s="30" t="s">
        <v>109</v>
      </c>
      <c r="D53" s="31" t="s">
        <v>34</v>
      </c>
      <c r="E53" s="28">
        <v>141.61689999999999</v>
      </c>
      <c r="F53" s="32">
        <v>203667</v>
      </c>
      <c r="G53" s="68">
        <v>28842689.170000002</v>
      </c>
      <c r="H53" s="2"/>
    </row>
    <row r="54" spans="1:8" s="1" customFormat="1" ht="48" x14ac:dyDescent="0.2">
      <c r="A54" s="29" t="s">
        <v>110</v>
      </c>
      <c r="B54" s="30" t="s">
        <v>111</v>
      </c>
      <c r="C54" s="30" t="s">
        <v>112</v>
      </c>
      <c r="D54" s="31" t="s">
        <v>34</v>
      </c>
      <c r="E54" s="28">
        <v>3.6907999999999999</v>
      </c>
      <c r="F54" s="32">
        <v>209374</v>
      </c>
      <c r="G54" s="68">
        <v>772762.58</v>
      </c>
      <c r="H54" s="2"/>
    </row>
    <row r="55" spans="1:8" s="1" customFormat="1" x14ac:dyDescent="0.2">
      <c r="A55" s="29" t="s">
        <v>113</v>
      </c>
      <c r="B55" s="30" t="s">
        <v>114</v>
      </c>
      <c r="C55" s="30" t="s">
        <v>115</v>
      </c>
      <c r="D55" s="31" t="s">
        <v>34</v>
      </c>
      <c r="E55" s="28">
        <v>16.2119</v>
      </c>
      <c r="F55" s="32">
        <v>17317</v>
      </c>
      <c r="G55" s="68">
        <v>280741.46999999997</v>
      </c>
      <c r="H55" s="2"/>
    </row>
    <row r="56" spans="1:8" s="1" customFormat="1" x14ac:dyDescent="0.2">
      <c r="A56" s="29" t="s">
        <v>116</v>
      </c>
      <c r="B56" s="30" t="s">
        <v>117</v>
      </c>
      <c r="C56" s="30" t="s">
        <v>118</v>
      </c>
      <c r="D56" s="31" t="s">
        <v>34</v>
      </c>
      <c r="E56" s="28">
        <v>10.685</v>
      </c>
      <c r="F56" s="32">
        <v>91121</v>
      </c>
      <c r="G56" s="68">
        <v>973631.17</v>
      </c>
      <c r="H56" s="2"/>
    </row>
    <row r="57" spans="1:8" s="1" customFormat="1" ht="24" x14ac:dyDescent="0.2">
      <c r="A57" s="29" t="s">
        <v>119</v>
      </c>
      <c r="B57" s="30" t="s">
        <v>120</v>
      </c>
      <c r="C57" s="30" t="s">
        <v>121</v>
      </c>
      <c r="D57" s="31" t="s">
        <v>34</v>
      </c>
      <c r="E57" s="28">
        <v>1.3202</v>
      </c>
      <c r="F57" s="32">
        <v>74293</v>
      </c>
      <c r="G57" s="68">
        <v>98079.84</v>
      </c>
      <c r="H57" s="2"/>
    </row>
    <row r="58" spans="1:8" s="1" customFormat="1" x14ac:dyDescent="0.2">
      <c r="A58" s="29" t="s">
        <v>122</v>
      </c>
      <c r="B58" s="30" t="s">
        <v>123</v>
      </c>
      <c r="C58" s="30" t="s">
        <v>118</v>
      </c>
      <c r="D58" s="31" t="s">
        <v>34</v>
      </c>
      <c r="E58" s="28">
        <v>10.526</v>
      </c>
      <c r="F58" s="32">
        <v>91121</v>
      </c>
      <c r="G58" s="68">
        <v>959137.82</v>
      </c>
      <c r="H58" s="2"/>
    </row>
    <row r="59" spans="1:8" s="1" customFormat="1" x14ac:dyDescent="0.2">
      <c r="A59" s="29" t="s">
        <v>124</v>
      </c>
      <c r="B59" s="30" t="s">
        <v>125</v>
      </c>
      <c r="C59" s="30" t="s">
        <v>126</v>
      </c>
      <c r="D59" s="31" t="s">
        <v>34</v>
      </c>
      <c r="E59" s="28">
        <v>1.5361</v>
      </c>
      <c r="F59" s="32">
        <v>118715</v>
      </c>
      <c r="G59" s="68">
        <v>182358.11</v>
      </c>
      <c r="H59" s="2"/>
    </row>
    <row r="60" spans="1:8" s="1" customFormat="1" x14ac:dyDescent="0.2">
      <c r="A60" s="29" t="s">
        <v>127</v>
      </c>
      <c r="B60" s="30" t="s">
        <v>128</v>
      </c>
      <c r="C60" s="30" t="s">
        <v>129</v>
      </c>
      <c r="D60" s="31" t="s">
        <v>34</v>
      </c>
      <c r="E60" s="28">
        <v>8.7334999999999994</v>
      </c>
      <c r="F60" s="32">
        <v>2099</v>
      </c>
      <c r="G60" s="68">
        <v>18331.560000000001</v>
      </c>
      <c r="H60" s="2"/>
    </row>
    <row r="61" spans="1:8" s="1" customFormat="1" ht="48" x14ac:dyDescent="0.2">
      <c r="A61" s="29" t="s">
        <v>130</v>
      </c>
      <c r="B61" s="30" t="s">
        <v>131</v>
      </c>
      <c r="C61" s="30" t="s">
        <v>132</v>
      </c>
      <c r="D61" s="31" t="s">
        <v>34</v>
      </c>
      <c r="E61" s="28">
        <v>1.696</v>
      </c>
      <c r="F61" s="32">
        <v>3828</v>
      </c>
      <c r="G61" s="68">
        <v>6492.29</v>
      </c>
      <c r="H61" s="2"/>
    </row>
    <row r="62" spans="1:8" s="1" customFormat="1" x14ac:dyDescent="0.2">
      <c r="A62" s="29" t="s">
        <v>133</v>
      </c>
      <c r="B62" s="30" t="s">
        <v>134</v>
      </c>
      <c r="C62" s="30" t="s">
        <v>135</v>
      </c>
      <c r="D62" s="31" t="s">
        <v>34</v>
      </c>
      <c r="E62" s="28">
        <v>25.659099999999999</v>
      </c>
      <c r="F62" s="32">
        <v>18586</v>
      </c>
      <c r="G62" s="68">
        <v>476899.29</v>
      </c>
      <c r="H62" s="2"/>
    </row>
    <row r="63" spans="1:8" s="1" customFormat="1" x14ac:dyDescent="0.2">
      <c r="A63" s="33"/>
      <c r="B63" s="37" t="s">
        <v>136</v>
      </c>
      <c r="C63" s="38"/>
      <c r="D63" s="34" t="s">
        <v>13</v>
      </c>
      <c r="E63" s="35"/>
      <c r="F63" s="35"/>
      <c r="G63" s="69">
        <v>61729530</v>
      </c>
      <c r="H63" s="2"/>
    </row>
    <row r="64" spans="1:8" s="1" customFormat="1" x14ac:dyDescent="0.2">
      <c r="A64" s="33"/>
      <c r="B64" s="37" t="s">
        <v>137</v>
      </c>
      <c r="C64" s="38"/>
      <c r="D64" s="34" t="s">
        <v>13</v>
      </c>
      <c r="E64" s="35"/>
      <c r="F64" s="35"/>
      <c r="G64" s="69" t="s">
        <v>11</v>
      </c>
      <c r="H64" s="2"/>
    </row>
    <row r="65" spans="1:10" s="1" customFormat="1" x14ac:dyDescent="0.2">
      <c r="A65" s="39"/>
      <c r="B65" s="40"/>
      <c r="C65" s="40"/>
      <c r="D65" s="40"/>
      <c r="E65" s="40"/>
      <c r="F65" s="40"/>
      <c r="G65" s="40"/>
      <c r="H65" s="2"/>
    </row>
    <row r="66" spans="1:10" s="1" customFormat="1" x14ac:dyDescent="0.2">
      <c r="A66" s="23"/>
      <c r="B66" s="24"/>
      <c r="C66" s="25" t="s">
        <v>138</v>
      </c>
      <c r="D66" s="26"/>
      <c r="E66" s="27"/>
      <c r="F66" s="27"/>
      <c r="G66" s="67"/>
      <c r="H66" s="2"/>
    </row>
    <row r="67" spans="1:10" s="1" customFormat="1" x14ac:dyDescent="0.2">
      <c r="A67" s="29" t="s">
        <v>139</v>
      </c>
      <c r="B67" s="30" t="s">
        <v>140</v>
      </c>
      <c r="C67" s="30" t="s">
        <v>141</v>
      </c>
      <c r="D67" s="31" t="s">
        <v>142</v>
      </c>
      <c r="E67" s="28">
        <v>40.471800000000002</v>
      </c>
      <c r="F67" s="32">
        <v>1500</v>
      </c>
      <c r="G67" s="68">
        <f>F67*E67</f>
        <v>60707.700000000004</v>
      </c>
      <c r="H67" s="2"/>
      <c r="I67" s="1">
        <f>E67*H67</f>
        <v>0</v>
      </c>
    </row>
    <row r="68" spans="1:10" s="1" customFormat="1" x14ac:dyDescent="0.2">
      <c r="A68" s="29" t="s">
        <v>143</v>
      </c>
      <c r="B68" s="30" t="s">
        <v>144</v>
      </c>
      <c r="C68" s="30" t="s">
        <v>145</v>
      </c>
      <c r="D68" s="31" t="s">
        <v>142</v>
      </c>
      <c r="E68" s="28">
        <v>73.111999999999995</v>
      </c>
      <c r="F68" s="32">
        <v>31526</v>
      </c>
      <c r="G68" s="68">
        <f t="shared" ref="G68:G131" si="0">F68*E68</f>
        <v>2304928.912</v>
      </c>
      <c r="H68" s="2"/>
      <c r="I68" s="1">
        <f t="shared" ref="I68:I131" si="1">E68*H68</f>
        <v>0</v>
      </c>
    </row>
    <row r="69" spans="1:10" s="1" customFormat="1" x14ac:dyDescent="0.2">
      <c r="A69" s="29" t="s">
        <v>146</v>
      </c>
      <c r="B69" s="30" t="s">
        <v>147</v>
      </c>
      <c r="C69" s="30" t="s">
        <v>148</v>
      </c>
      <c r="D69" s="31" t="s">
        <v>142</v>
      </c>
      <c r="E69" s="28">
        <v>54.248399999999997</v>
      </c>
      <c r="F69" s="32">
        <v>70000</v>
      </c>
      <c r="G69" s="68">
        <f t="shared" si="0"/>
        <v>3797387.9999999995</v>
      </c>
      <c r="H69" s="2">
        <v>52000</v>
      </c>
      <c r="I69" s="1">
        <f t="shared" si="1"/>
        <v>2820916.8</v>
      </c>
      <c r="J69" s="71">
        <f>G69-I69</f>
        <v>976471.19999999972</v>
      </c>
    </row>
    <row r="70" spans="1:10" s="1" customFormat="1" x14ac:dyDescent="0.2">
      <c r="A70" s="29" t="s">
        <v>149</v>
      </c>
      <c r="B70" s="30" t="s">
        <v>150</v>
      </c>
      <c r="C70" s="30" t="s">
        <v>151</v>
      </c>
      <c r="D70" s="31" t="s">
        <v>142</v>
      </c>
      <c r="E70" s="28">
        <v>1.2925</v>
      </c>
      <c r="F70" s="32">
        <v>295154</v>
      </c>
      <c r="G70" s="68">
        <f t="shared" si="0"/>
        <v>381486.54499999998</v>
      </c>
      <c r="H70" s="2"/>
      <c r="I70" s="1">
        <f t="shared" si="1"/>
        <v>0</v>
      </c>
    </row>
    <row r="71" spans="1:10" s="1" customFormat="1" ht="24" x14ac:dyDescent="0.2">
      <c r="A71" s="29" t="s">
        <v>152</v>
      </c>
      <c r="B71" s="30" t="s">
        <v>153</v>
      </c>
      <c r="C71" s="30" t="s">
        <v>154</v>
      </c>
      <c r="D71" s="31" t="s">
        <v>142</v>
      </c>
      <c r="E71" s="28">
        <v>3.528</v>
      </c>
      <c r="F71" s="32">
        <v>295154</v>
      </c>
      <c r="G71" s="68">
        <f t="shared" si="0"/>
        <v>1041303.312</v>
      </c>
      <c r="H71" s="2"/>
      <c r="I71" s="1">
        <f t="shared" si="1"/>
        <v>0</v>
      </c>
      <c r="J71" s="71">
        <f>J69*1.05*1.118*1.15</f>
        <v>1318221.4729319997</v>
      </c>
    </row>
    <row r="72" spans="1:10" s="1" customFormat="1" ht="24" x14ac:dyDescent="0.2">
      <c r="A72" s="29" t="s">
        <v>155</v>
      </c>
      <c r="B72" s="30" t="s">
        <v>156</v>
      </c>
      <c r="C72" s="30" t="s">
        <v>157</v>
      </c>
      <c r="D72" s="31" t="s">
        <v>142</v>
      </c>
      <c r="E72" s="28">
        <v>6.6562999999999999</v>
      </c>
      <c r="F72" s="32">
        <v>75000</v>
      </c>
      <c r="G72" s="68">
        <f t="shared" si="0"/>
        <v>499222.5</v>
      </c>
      <c r="H72" s="2"/>
      <c r="I72" s="1">
        <f t="shared" si="1"/>
        <v>0</v>
      </c>
    </row>
    <row r="73" spans="1:10" s="1" customFormat="1" x14ac:dyDescent="0.2">
      <c r="A73" s="29" t="s">
        <v>158</v>
      </c>
      <c r="B73" s="30" t="s">
        <v>159</v>
      </c>
      <c r="C73" s="30" t="s">
        <v>160</v>
      </c>
      <c r="D73" s="31" t="s">
        <v>161</v>
      </c>
      <c r="E73" s="28">
        <v>109.2504</v>
      </c>
      <c r="F73" s="32">
        <v>7389</v>
      </c>
      <c r="G73" s="68">
        <f t="shared" si="0"/>
        <v>807251.20559999999</v>
      </c>
      <c r="H73" s="2"/>
      <c r="I73" s="1">
        <f t="shared" si="1"/>
        <v>0</v>
      </c>
    </row>
    <row r="74" spans="1:10" s="1" customFormat="1" ht="24" x14ac:dyDescent="0.2">
      <c r="A74" s="29" t="s">
        <v>162</v>
      </c>
      <c r="B74" s="30" t="s">
        <v>163</v>
      </c>
      <c r="C74" s="30" t="s">
        <v>164</v>
      </c>
      <c r="D74" s="31" t="s">
        <v>165</v>
      </c>
      <c r="E74" s="28">
        <v>3.2498</v>
      </c>
      <c r="F74" s="32">
        <v>5557553</v>
      </c>
      <c r="G74" s="68">
        <f t="shared" si="0"/>
        <v>18060935.739399999</v>
      </c>
      <c r="H74" s="2"/>
      <c r="I74" s="1">
        <f t="shared" si="1"/>
        <v>0</v>
      </c>
    </row>
    <row r="75" spans="1:10" s="1" customFormat="1" ht="24" x14ac:dyDescent="0.2">
      <c r="A75" s="29" t="s">
        <v>166</v>
      </c>
      <c r="B75" s="30" t="s">
        <v>167</v>
      </c>
      <c r="C75" s="30" t="s">
        <v>168</v>
      </c>
      <c r="D75" s="31" t="s">
        <v>165</v>
      </c>
      <c r="E75" s="28">
        <v>8.2999999999999998E-5</v>
      </c>
      <c r="F75" s="32">
        <v>13043000</v>
      </c>
      <c r="G75" s="68">
        <f t="shared" si="0"/>
        <v>1082.569</v>
      </c>
      <c r="H75" s="2"/>
      <c r="I75" s="1">
        <f t="shared" si="1"/>
        <v>0</v>
      </c>
    </row>
    <row r="76" spans="1:10" s="1" customFormat="1" x14ac:dyDescent="0.2">
      <c r="A76" s="29" t="s">
        <v>169</v>
      </c>
      <c r="B76" s="30" t="s">
        <v>170</v>
      </c>
      <c r="C76" s="30" t="s">
        <v>171</v>
      </c>
      <c r="D76" s="31" t="s">
        <v>165</v>
      </c>
      <c r="E76" s="28">
        <v>9.2352000000000004E-2</v>
      </c>
      <c r="F76" s="32">
        <v>13043000</v>
      </c>
      <c r="G76" s="68">
        <f t="shared" si="0"/>
        <v>1204547.1359999999</v>
      </c>
      <c r="H76" s="2"/>
      <c r="I76" s="1">
        <f t="shared" si="1"/>
        <v>0</v>
      </c>
    </row>
    <row r="77" spans="1:10" s="1" customFormat="1" x14ac:dyDescent="0.2">
      <c r="A77" s="29" t="s">
        <v>172</v>
      </c>
      <c r="B77" s="30" t="s">
        <v>173</v>
      </c>
      <c r="C77" s="30" t="s">
        <v>174</v>
      </c>
      <c r="D77" s="31" t="s">
        <v>165</v>
      </c>
      <c r="E77" s="28">
        <v>0.181778</v>
      </c>
      <c r="F77" s="32">
        <v>8600000</v>
      </c>
      <c r="G77" s="68">
        <f t="shared" si="0"/>
        <v>1563290.8</v>
      </c>
      <c r="H77" s="2"/>
      <c r="I77" s="1">
        <f t="shared" si="1"/>
        <v>0</v>
      </c>
    </row>
    <row r="78" spans="1:10" s="1" customFormat="1" x14ac:dyDescent="0.2">
      <c r="A78" s="29" t="s">
        <v>175</v>
      </c>
      <c r="B78" s="30" t="s">
        <v>176</v>
      </c>
      <c r="C78" s="30" t="s">
        <v>177</v>
      </c>
      <c r="D78" s="31" t="s">
        <v>165</v>
      </c>
      <c r="E78" s="28">
        <v>4.1469999999999996E-3</v>
      </c>
      <c r="F78" s="32">
        <v>726087</v>
      </c>
      <c r="G78" s="68">
        <f t="shared" si="0"/>
        <v>3011.0827889999996</v>
      </c>
      <c r="H78" s="2"/>
      <c r="I78" s="1">
        <f t="shared" si="1"/>
        <v>0</v>
      </c>
    </row>
    <row r="79" spans="1:10" s="1" customFormat="1" ht="36" x14ac:dyDescent="0.2">
      <c r="A79" s="29" t="s">
        <v>178</v>
      </c>
      <c r="B79" s="30" t="s">
        <v>179</v>
      </c>
      <c r="C79" s="30" t="s">
        <v>180</v>
      </c>
      <c r="D79" s="31" t="s">
        <v>181</v>
      </c>
      <c r="E79" s="28">
        <v>176.4</v>
      </c>
      <c r="F79" s="32">
        <v>65000</v>
      </c>
      <c r="G79" s="68">
        <f t="shared" si="0"/>
        <v>11466000</v>
      </c>
      <c r="H79" s="2"/>
      <c r="I79" s="1">
        <f t="shared" si="1"/>
        <v>0</v>
      </c>
    </row>
    <row r="80" spans="1:10" s="1" customFormat="1" ht="24" x14ac:dyDescent="0.2">
      <c r="A80" s="29" t="s">
        <v>182</v>
      </c>
      <c r="B80" s="30" t="s">
        <v>183</v>
      </c>
      <c r="C80" s="30" t="s">
        <v>184</v>
      </c>
      <c r="D80" s="31" t="s">
        <v>181</v>
      </c>
      <c r="E80" s="28">
        <v>3.3919999999999999E-2</v>
      </c>
      <c r="F80" s="32">
        <v>3200</v>
      </c>
      <c r="G80" s="68">
        <f t="shared" si="0"/>
        <v>108.544</v>
      </c>
      <c r="H80" s="2"/>
      <c r="I80" s="1">
        <f t="shared" si="1"/>
        <v>0</v>
      </c>
    </row>
    <row r="81" spans="1:9" s="1" customFormat="1" x14ac:dyDescent="0.2">
      <c r="A81" s="29" t="s">
        <v>185</v>
      </c>
      <c r="B81" s="30" t="s">
        <v>186</v>
      </c>
      <c r="C81" s="30" t="s">
        <v>187</v>
      </c>
      <c r="D81" s="31" t="s">
        <v>165</v>
      </c>
      <c r="E81" s="28">
        <v>0.17568</v>
      </c>
      <c r="F81" s="32">
        <v>5755077</v>
      </c>
      <c r="G81" s="68">
        <f t="shared" si="0"/>
        <v>1011051.92736</v>
      </c>
      <c r="H81" s="2"/>
      <c r="I81" s="1">
        <f t="shared" si="1"/>
        <v>0</v>
      </c>
    </row>
    <row r="82" spans="1:9" s="1" customFormat="1" ht="24" x14ac:dyDescent="0.2">
      <c r="A82" s="29" t="s">
        <v>188</v>
      </c>
      <c r="B82" s="30" t="s">
        <v>189</v>
      </c>
      <c r="C82" s="30" t="s">
        <v>190</v>
      </c>
      <c r="D82" s="31" t="s">
        <v>165</v>
      </c>
      <c r="E82" s="28">
        <v>2.5899999999999999E-3</v>
      </c>
      <c r="F82" s="32">
        <v>5755077</v>
      </c>
      <c r="G82" s="68">
        <f t="shared" si="0"/>
        <v>14905.649429999999</v>
      </c>
      <c r="H82" s="2"/>
      <c r="I82" s="1">
        <f t="shared" si="1"/>
        <v>0</v>
      </c>
    </row>
    <row r="83" spans="1:9" s="1" customFormat="1" ht="24" x14ac:dyDescent="0.2">
      <c r="A83" s="29" t="s">
        <v>191</v>
      </c>
      <c r="B83" s="30" t="s">
        <v>192</v>
      </c>
      <c r="C83" s="30" t="s">
        <v>193</v>
      </c>
      <c r="D83" s="31" t="s">
        <v>165</v>
      </c>
      <c r="E83" s="28">
        <v>9.6199999999999994E-2</v>
      </c>
      <c r="F83" s="32">
        <v>8565218</v>
      </c>
      <c r="G83" s="68">
        <f t="shared" si="0"/>
        <v>823973.97159999993</v>
      </c>
      <c r="H83" s="2"/>
      <c r="I83" s="1">
        <f t="shared" si="1"/>
        <v>0</v>
      </c>
    </row>
    <row r="84" spans="1:9" s="1" customFormat="1" ht="24" x14ac:dyDescent="0.2">
      <c r="A84" s="29" t="s">
        <v>194</v>
      </c>
      <c r="B84" s="30" t="s">
        <v>195</v>
      </c>
      <c r="C84" s="30" t="s">
        <v>196</v>
      </c>
      <c r="D84" s="31" t="s">
        <v>165</v>
      </c>
      <c r="E84" s="28">
        <v>3.885E-3</v>
      </c>
      <c r="F84" s="32">
        <v>10307000</v>
      </c>
      <c r="G84" s="68">
        <f t="shared" si="0"/>
        <v>40042.695</v>
      </c>
      <c r="H84" s="2"/>
      <c r="I84" s="1">
        <f t="shared" si="1"/>
        <v>0</v>
      </c>
    </row>
    <row r="85" spans="1:9" s="1" customFormat="1" ht="24" x14ac:dyDescent="0.2">
      <c r="A85" s="29" t="s">
        <v>197</v>
      </c>
      <c r="B85" s="30" t="s">
        <v>198</v>
      </c>
      <c r="C85" s="30" t="s">
        <v>199</v>
      </c>
      <c r="D85" s="31" t="s">
        <v>200</v>
      </c>
      <c r="E85" s="28">
        <v>3</v>
      </c>
      <c r="F85" s="32">
        <v>25000</v>
      </c>
      <c r="G85" s="68">
        <f t="shared" si="0"/>
        <v>75000</v>
      </c>
      <c r="H85" s="2"/>
      <c r="I85" s="1">
        <f t="shared" si="1"/>
        <v>0</v>
      </c>
    </row>
    <row r="86" spans="1:9" s="1" customFormat="1" x14ac:dyDescent="0.2">
      <c r="A86" s="29" t="s">
        <v>201</v>
      </c>
      <c r="B86" s="30" t="s">
        <v>202</v>
      </c>
      <c r="C86" s="30" t="s">
        <v>203</v>
      </c>
      <c r="D86" s="31" t="s">
        <v>165</v>
      </c>
      <c r="E86" s="28">
        <v>0.14191999999999999</v>
      </c>
      <c r="F86" s="32">
        <v>2000000</v>
      </c>
      <c r="G86" s="68">
        <f t="shared" si="0"/>
        <v>283840</v>
      </c>
      <c r="H86" s="2"/>
      <c r="I86" s="1">
        <f t="shared" si="1"/>
        <v>0</v>
      </c>
    </row>
    <row r="87" spans="1:9" s="1" customFormat="1" ht="24" x14ac:dyDescent="0.2">
      <c r="A87" s="29" t="s">
        <v>204</v>
      </c>
      <c r="B87" s="30" t="s">
        <v>205</v>
      </c>
      <c r="C87" s="30" t="s">
        <v>206</v>
      </c>
      <c r="D87" s="31" t="s">
        <v>181</v>
      </c>
      <c r="E87" s="28">
        <v>3.8292000000000002</v>
      </c>
      <c r="F87" s="32">
        <v>15913</v>
      </c>
      <c r="G87" s="68">
        <f t="shared" si="0"/>
        <v>60934.059600000001</v>
      </c>
      <c r="H87" s="2"/>
      <c r="I87" s="1">
        <f t="shared" si="1"/>
        <v>0</v>
      </c>
    </row>
    <row r="88" spans="1:9" s="1" customFormat="1" x14ac:dyDescent="0.2">
      <c r="A88" s="29" t="s">
        <v>207</v>
      </c>
      <c r="B88" s="30" t="s">
        <v>208</v>
      </c>
      <c r="C88" s="30" t="s">
        <v>209</v>
      </c>
      <c r="D88" s="31" t="s">
        <v>142</v>
      </c>
      <c r="E88" s="28">
        <v>26.403500000000001</v>
      </c>
      <c r="F88" s="32">
        <v>6253</v>
      </c>
      <c r="G88" s="68">
        <f t="shared" si="0"/>
        <v>165101.08550000002</v>
      </c>
      <c r="H88" s="2"/>
      <c r="I88" s="1">
        <f t="shared" si="1"/>
        <v>0</v>
      </c>
    </row>
    <row r="89" spans="1:9" s="1" customFormat="1" ht="24" x14ac:dyDescent="0.2">
      <c r="A89" s="29" t="s">
        <v>210</v>
      </c>
      <c r="B89" s="30" t="s">
        <v>211</v>
      </c>
      <c r="C89" s="30" t="s">
        <v>212</v>
      </c>
      <c r="D89" s="31" t="s">
        <v>165</v>
      </c>
      <c r="E89" s="28">
        <v>29.181699999999999</v>
      </c>
      <c r="F89" s="32">
        <v>550000</v>
      </c>
      <c r="G89" s="68">
        <f t="shared" si="0"/>
        <v>16049935</v>
      </c>
      <c r="H89" s="2"/>
      <c r="I89" s="1">
        <f t="shared" si="1"/>
        <v>0</v>
      </c>
    </row>
    <row r="90" spans="1:9" s="1" customFormat="1" ht="36" x14ac:dyDescent="0.2">
      <c r="A90" s="29" t="s">
        <v>213</v>
      </c>
      <c r="B90" s="30" t="s">
        <v>214</v>
      </c>
      <c r="C90" s="30" t="s">
        <v>215</v>
      </c>
      <c r="D90" s="31" t="s">
        <v>165</v>
      </c>
      <c r="E90" s="28">
        <v>7.0559999999999998E-2</v>
      </c>
      <c r="F90" s="32">
        <v>550000</v>
      </c>
      <c r="G90" s="68">
        <f t="shared" si="0"/>
        <v>38808</v>
      </c>
      <c r="H90" s="2"/>
      <c r="I90" s="1">
        <f t="shared" si="1"/>
        <v>0</v>
      </c>
    </row>
    <row r="91" spans="1:9" s="1" customFormat="1" x14ac:dyDescent="0.2">
      <c r="A91" s="29" t="s">
        <v>216</v>
      </c>
      <c r="B91" s="30" t="s">
        <v>217</v>
      </c>
      <c r="C91" s="30" t="s">
        <v>218</v>
      </c>
      <c r="D91" s="31" t="s">
        <v>165</v>
      </c>
      <c r="E91" s="28">
        <v>3.4389999999999997E-2</v>
      </c>
      <c r="F91" s="32">
        <v>17040000</v>
      </c>
      <c r="G91" s="68">
        <f t="shared" si="0"/>
        <v>586005.6</v>
      </c>
      <c r="H91" s="2"/>
      <c r="I91" s="1">
        <f t="shared" si="1"/>
        <v>0</v>
      </c>
    </row>
    <row r="92" spans="1:9" s="1" customFormat="1" x14ac:dyDescent="0.2">
      <c r="A92" s="29" t="s">
        <v>219</v>
      </c>
      <c r="B92" s="30" t="s">
        <v>220</v>
      </c>
      <c r="C92" s="30" t="s">
        <v>221</v>
      </c>
      <c r="D92" s="31" t="s">
        <v>165</v>
      </c>
      <c r="E92" s="28">
        <v>8.371E-3</v>
      </c>
      <c r="F92" s="32">
        <v>17040000</v>
      </c>
      <c r="G92" s="68">
        <f t="shared" si="0"/>
        <v>142641.84</v>
      </c>
      <c r="H92" s="2"/>
      <c r="I92" s="1">
        <f t="shared" si="1"/>
        <v>0</v>
      </c>
    </row>
    <row r="93" spans="1:9" s="1" customFormat="1" x14ac:dyDescent="0.2">
      <c r="A93" s="29" t="s">
        <v>222</v>
      </c>
      <c r="B93" s="30" t="s">
        <v>223</v>
      </c>
      <c r="C93" s="30" t="s">
        <v>224</v>
      </c>
      <c r="D93" s="31" t="s">
        <v>165</v>
      </c>
      <c r="E93" s="28">
        <v>6.2399999999999999E-3</v>
      </c>
      <c r="F93" s="32">
        <v>17040000</v>
      </c>
      <c r="G93" s="68">
        <f t="shared" si="0"/>
        <v>106329.59999999999</v>
      </c>
      <c r="H93" s="2"/>
      <c r="I93" s="1">
        <f t="shared" si="1"/>
        <v>0</v>
      </c>
    </row>
    <row r="94" spans="1:9" s="1" customFormat="1" x14ac:dyDescent="0.2">
      <c r="A94" s="29" t="s">
        <v>225</v>
      </c>
      <c r="B94" s="30" t="s">
        <v>226</v>
      </c>
      <c r="C94" s="30" t="s">
        <v>227</v>
      </c>
      <c r="D94" s="31" t="s">
        <v>165</v>
      </c>
      <c r="E94" s="28">
        <v>2.7897999999999999E-2</v>
      </c>
      <c r="F94" s="32">
        <v>17040000</v>
      </c>
      <c r="G94" s="68">
        <f t="shared" si="0"/>
        <v>475381.92</v>
      </c>
      <c r="H94" s="2"/>
      <c r="I94" s="1">
        <f t="shared" si="1"/>
        <v>0</v>
      </c>
    </row>
    <row r="95" spans="1:9" s="1" customFormat="1" x14ac:dyDescent="0.2">
      <c r="A95" s="29" t="s">
        <v>228</v>
      </c>
      <c r="B95" s="30" t="s">
        <v>229</v>
      </c>
      <c r="C95" s="30" t="s">
        <v>230</v>
      </c>
      <c r="D95" s="31" t="s">
        <v>142</v>
      </c>
      <c r="E95" s="28">
        <v>6.5704000000000002</v>
      </c>
      <c r="F95" s="32">
        <v>0</v>
      </c>
      <c r="G95" s="68">
        <f t="shared" si="0"/>
        <v>0</v>
      </c>
      <c r="H95" s="2"/>
      <c r="I95" s="1">
        <f t="shared" si="1"/>
        <v>0</v>
      </c>
    </row>
    <row r="96" spans="1:9" s="1" customFormat="1" ht="24" x14ac:dyDescent="0.2">
      <c r="A96" s="29" t="s">
        <v>231</v>
      </c>
      <c r="B96" s="30" t="s">
        <v>232</v>
      </c>
      <c r="C96" s="30" t="s">
        <v>233</v>
      </c>
      <c r="D96" s="31" t="s">
        <v>142</v>
      </c>
      <c r="E96" s="28">
        <v>0.92352000000000001</v>
      </c>
      <c r="F96" s="32">
        <v>3950000</v>
      </c>
      <c r="G96" s="68">
        <f t="shared" si="0"/>
        <v>3647904</v>
      </c>
      <c r="H96" s="2"/>
      <c r="I96" s="1">
        <f t="shared" si="1"/>
        <v>0</v>
      </c>
    </row>
    <row r="97" spans="1:9" s="1" customFormat="1" ht="24" x14ac:dyDescent="0.2">
      <c r="A97" s="29" t="s">
        <v>234</v>
      </c>
      <c r="B97" s="30" t="s">
        <v>235</v>
      </c>
      <c r="C97" s="30" t="s">
        <v>236</v>
      </c>
      <c r="D97" s="31" t="s">
        <v>142</v>
      </c>
      <c r="E97" s="28">
        <v>3.6556000000000002</v>
      </c>
      <c r="F97" s="32">
        <v>4195000</v>
      </c>
      <c r="G97" s="68">
        <f t="shared" si="0"/>
        <v>15335242</v>
      </c>
      <c r="H97" s="2"/>
      <c r="I97" s="1">
        <f t="shared" si="1"/>
        <v>0</v>
      </c>
    </row>
    <row r="98" spans="1:9" s="1" customFormat="1" ht="36" x14ac:dyDescent="0.2">
      <c r="A98" s="29" t="s">
        <v>237</v>
      </c>
      <c r="B98" s="30" t="s">
        <v>238</v>
      </c>
      <c r="C98" s="30" t="s">
        <v>239</v>
      </c>
      <c r="D98" s="31" t="s">
        <v>142</v>
      </c>
      <c r="E98" s="28">
        <v>4.3867000000000003</v>
      </c>
      <c r="F98" s="32">
        <v>4195000</v>
      </c>
      <c r="G98" s="68">
        <f t="shared" si="0"/>
        <v>18402206.5</v>
      </c>
      <c r="H98" s="2"/>
      <c r="I98" s="1">
        <f t="shared" si="1"/>
        <v>0</v>
      </c>
    </row>
    <row r="99" spans="1:9" s="1" customFormat="1" ht="36" x14ac:dyDescent="0.2">
      <c r="A99" s="29" t="s">
        <v>240</v>
      </c>
      <c r="B99" s="30" t="s">
        <v>241</v>
      </c>
      <c r="C99" s="30" t="s">
        <v>242</v>
      </c>
      <c r="D99" s="31" t="s">
        <v>161</v>
      </c>
      <c r="E99" s="28">
        <v>1.2083999999999999</v>
      </c>
      <c r="F99" s="32">
        <v>141488</v>
      </c>
      <c r="G99" s="68">
        <f t="shared" si="0"/>
        <v>170974.0992</v>
      </c>
      <c r="H99" s="2"/>
      <c r="I99" s="1">
        <f t="shared" si="1"/>
        <v>0</v>
      </c>
    </row>
    <row r="100" spans="1:9" s="1" customFormat="1" ht="24" x14ac:dyDescent="0.2">
      <c r="A100" s="29" t="s">
        <v>243</v>
      </c>
      <c r="B100" s="30" t="s">
        <v>244</v>
      </c>
      <c r="C100" s="30" t="s">
        <v>245</v>
      </c>
      <c r="D100" s="31" t="s">
        <v>161</v>
      </c>
      <c r="E100" s="28">
        <v>214.12</v>
      </c>
      <c r="F100" s="32">
        <v>5602</v>
      </c>
      <c r="G100" s="68">
        <f t="shared" si="0"/>
        <v>1199500.24</v>
      </c>
      <c r="H100" s="2"/>
      <c r="I100" s="1">
        <f t="shared" si="1"/>
        <v>0</v>
      </c>
    </row>
    <row r="101" spans="1:9" s="1" customFormat="1" x14ac:dyDescent="0.2">
      <c r="A101" s="29" t="s">
        <v>246</v>
      </c>
      <c r="B101" s="30" t="s">
        <v>247</v>
      </c>
      <c r="C101" s="30" t="s">
        <v>248</v>
      </c>
      <c r="D101" s="31" t="s">
        <v>249</v>
      </c>
      <c r="E101" s="28">
        <v>1.1324000000000001</v>
      </c>
      <c r="F101" s="32">
        <v>25600</v>
      </c>
      <c r="G101" s="68">
        <f t="shared" si="0"/>
        <v>28989.440000000002</v>
      </c>
      <c r="H101" s="2"/>
      <c r="I101" s="1">
        <f t="shared" si="1"/>
        <v>0</v>
      </c>
    </row>
    <row r="102" spans="1:9" s="1" customFormat="1" x14ac:dyDescent="0.2">
      <c r="A102" s="29" t="s">
        <v>250</v>
      </c>
      <c r="B102" s="30" t="s">
        <v>251</v>
      </c>
      <c r="C102" s="30" t="s">
        <v>252</v>
      </c>
      <c r="D102" s="31" t="s">
        <v>200</v>
      </c>
      <c r="E102" s="28">
        <v>97.222800000000007</v>
      </c>
      <c r="F102" s="32">
        <v>8433</v>
      </c>
      <c r="G102" s="68">
        <f t="shared" si="0"/>
        <v>819879.87240000011</v>
      </c>
      <c r="H102" s="2"/>
      <c r="I102" s="1">
        <f t="shared" si="1"/>
        <v>0</v>
      </c>
    </row>
    <row r="103" spans="1:9" s="1" customFormat="1" x14ac:dyDescent="0.2">
      <c r="A103" s="29" t="s">
        <v>253</v>
      </c>
      <c r="B103" s="30" t="s">
        <v>254</v>
      </c>
      <c r="C103" s="30" t="s">
        <v>255</v>
      </c>
      <c r="D103" s="31" t="s">
        <v>200</v>
      </c>
      <c r="E103" s="28">
        <v>0.88200000000000001</v>
      </c>
      <c r="F103" s="32">
        <v>500</v>
      </c>
      <c r="G103" s="68">
        <f t="shared" si="0"/>
        <v>441</v>
      </c>
      <c r="H103" s="2"/>
      <c r="I103" s="1">
        <f t="shared" si="1"/>
        <v>0</v>
      </c>
    </row>
    <row r="104" spans="1:9" s="1" customFormat="1" x14ac:dyDescent="0.2">
      <c r="A104" s="29" t="s">
        <v>256</v>
      </c>
      <c r="B104" s="30" t="s">
        <v>257</v>
      </c>
      <c r="C104" s="30" t="s">
        <v>258</v>
      </c>
      <c r="D104" s="31" t="s">
        <v>249</v>
      </c>
      <c r="E104" s="28">
        <v>5.0776000000000003</v>
      </c>
      <c r="F104" s="32">
        <v>5000</v>
      </c>
      <c r="G104" s="68">
        <f t="shared" si="0"/>
        <v>25388</v>
      </c>
      <c r="H104" s="2"/>
      <c r="I104" s="1">
        <f t="shared" si="1"/>
        <v>0</v>
      </c>
    </row>
    <row r="105" spans="1:9" s="1" customFormat="1" ht="24" x14ac:dyDescent="0.2">
      <c r="A105" s="29" t="s">
        <v>259</v>
      </c>
      <c r="B105" s="30" t="s">
        <v>260</v>
      </c>
      <c r="C105" s="30" t="s">
        <v>261</v>
      </c>
      <c r="D105" s="31" t="s">
        <v>142</v>
      </c>
      <c r="E105" s="28">
        <v>2.7913999999999999</v>
      </c>
      <c r="F105" s="32">
        <v>361303</v>
      </c>
      <c r="G105" s="68">
        <f t="shared" si="0"/>
        <v>1008541.1941999999</v>
      </c>
      <c r="H105" s="2"/>
      <c r="I105" s="1">
        <f t="shared" si="1"/>
        <v>0</v>
      </c>
    </row>
    <row r="106" spans="1:9" s="1" customFormat="1" ht="24" x14ac:dyDescent="0.2">
      <c r="A106" s="29" t="s">
        <v>262</v>
      </c>
      <c r="B106" s="30" t="s">
        <v>263</v>
      </c>
      <c r="C106" s="30" t="s">
        <v>264</v>
      </c>
      <c r="D106" s="31" t="s">
        <v>142</v>
      </c>
      <c r="E106" s="28">
        <v>9.6445000000000007</v>
      </c>
      <c r="F106" s="32">
        <v>75000</v>
      </c>
      <c r="G106" s="68">
        <f t="shared" si="0"/>
        <v>723337.5</v>
      </c>
      <c r="H106" s="2"/>
      <c r="I106" s="1">
        <f t="shared" si="1"/>
        <v>0</v>
      </c>
    </row>
    <row r="107" spans="1:9" s="1" customFormat="1" ht="24" x14ac:dyDescent="0.2">
      <c r="A107" s="29" t="s">
        <v>265</v>
      </c>
      <c r="B107" s="30" t="s">
        <v>266</v>
      </c>
      <c r="C107" s="30" t="s">
        <v>267</v>
      </c>
      <c r="D107" s="31" t="s">
        <v>142</v>
      </c>
      <c r="E107" s="28">
        <v>4.8223000000000003</v>
      </c>
      <c r="F107" s="32">
        <v>75000</v>
      </c>
      <c r="G107" s="68">
        <f t="shared" si="0"/>
        <v>361672.5</v>
      </c>
      <c r="H107" s="2"/>
      <c r="I107" s="1">
        <f t="shared" si="1"/>
        <v>0</v>
      </c>
    </row>
    <row r="108" spans="1:9" s="1" customFormat="1" ht="24" x14ac:dyDescent="0.2">
      <c r="A108" s="29" t="s">
        <v>268</v>
      </c>
      <c r="B108" s="30" t="s">
        <v>269</v>
      </c>
      <c r="C108" s="30" t="s">
        <v>270</v>
      </c>
      <c r="D108" s="31" t="s">
        <v>142</v>
      </c>
      <c r="E108" s="28">
        <v>15.62</v>
      </c>
      <c r="F108" s="32">
        <v>75000</v>
      </c>
      <c r="G108" s="68">
        <f t="shared" si="0"/>
        <v>1171500</v>
      </c>
      <c r="H108" s="2"/>
      <c r="I108" s="1">
        <f t="shared" si="1"/>
        <v>0</v>
      </c>
    </row>
    <row r="109" spans="1:9" s="1" customFormat="1" x14ac:dyDescent="0.2">
      <c r="A109" s="29" t="s">
        <v>271</v>
      </c>
      <c r="B109" s="30" t="s">
        <v>272</v>
      </c>
      <c r="C109" s="30" t="s">
        <v>273</v>
      </c>
      <c r="D109" s="31" t="s">
        <v>200</v>
      </c>
      <c r="E109" s="28">
        <v>18.279399999999999</v>
      </c>
      <c r="F109" s="32">
        <v>5000</v>
      </c>
      <c r="G109" s="68">
        <f t="shared" si="0"/>
        <v>91397</v>
      </c>
      <c r="H109" s="2"/>
      <c r="I109" s="1">
        <f t="shared" si="1"/>
        <v>0</v>
      </c>
    </row>
    <row r="110" spans="1:9" s="1" customFormat="1" ht="24" x14ac:dyDescent="0.2">
      <c r="A110" s="29" t="s">
        <v>274</v>
      </c>
      <c r="B110" s="30" t="s">
        <v>275</v>
      </c>
      <c r="C110" s="30" t="s">
        <v>276</v>
      </c>
      <c r="D110" s="31" t="s">
        <v>200</v>
      </c>
      <c r="E110" s="28">
        <v>1.1200000000000001</v>
      </c>
      <c r="F110" s="32">
        <v>25000</v>
      </c>
      <c r="G110" s="68">
        <f t="shared" si="0"/>
        <v>28000.000000000004</v>
      </c>
      <c r="H110" s="2"/>
      <c r="I110" s="1">
        <f t="shared" si="1"/>
        <v>0</v>
      </c>
    </row>
    <row r="111" spans="1:9" s="1" customFormat="1" ht="36" x14ac:dyDescent="0.2">
      <c r="A111" s="29" t="s">
        <v>277</v>
      </c>
      <c r="B111" s="30" t="s">
        <v>278</v>
      </c>
      <c r="C111" s="30" t="s">
        <v>279</v>
      </c>
      <c r="D111" s="31" t="s">
        <v>181</v>
      </c>
      <c r="E111" s="28">
        <v>219.01439999999999</v>
      </c>
      <c r="F111" s="32">
        <v>52000</v>
      </c>
      <c r="G111" s="68">
        <f t="shared" si="0"/>
        <v>11388748.799999999</v>
      </c>
      <c r="H111" s="2"/>
      <c r="I111" s="1">
        <f t="shared" si="1"/>
        <v>0</v>
      </c>
    </row>
    <row r="112" spans="1:9" s="1" customFormat="1" x14ac:dyDescent="0.2">
      <c r="A112" s="29" t="s">
        <v>280</v>
      </c>
      <c r="B112" s="30" t="s">
        <v>281</v>
      </c>
      <c r="C112" s="30" t="s">
        <v>282</v>
      </c>
      <c r="D112" s="31" t="s">
        <v>181</v>
      </c>
      <c r="E112" s="28">
        <v>17.195</v>
      </c>
      <c r="F112" s="32">
        <v>15913</v>
      </c>
      <c r="G112" s="68">
        <f t="shared" si="0"/>
        <v>273624.03500000003</v>
      </c>
      <c r="H112" s="2"/>
      <c r="I112" s="1">
        <f t="shared" si="1"/>
        <v>0</v>
      </c>
    </row>
    <row r="113" spans="1:9" s="1" customFormat="1" ht="24" x14ac:dyDescent="0.2">
      <c r="A113" s="29" t="s">
        <v>283</v>
      </c>
      <c r="B113" s="30" t="s">
        <v>284</v>
      </c>
      <c r="C113" s="30" t="s">
        <v>285</v>
      </c>
      <c r="D113" s="31" t="s">
        <v>161</v>
      </c>
      <c r="E113" s="28">
        <v>15.968</v>
      </c>
      <c r="F113" s="32">
        <v>42134</v>
      </c>
      <c r="G113" s="68">
        <f t="shared" si="0"/>
        <v>672795.71199999994</v>
      </c>
      <c r="H113" s="2"/>
      <c r="I113" s="1">
        <f t="shared" si="1"/>
        <v>0</v>
      </c>
    </row>
    <row r="114" spans="1:9" s="1" customFormat="1" x14ac:dyDescent="0.2">
      <c r="A114" s="29" t="s">
        <v>286</v>
      </c>
      <c r="B114" s="30" t="s">
        <v>287</v>
      </c>
      <c r="C114" s="30" t="s">
        <v>288</v>
      </c>
      <c r="D114" s="31" t="s">
        <v>249</v>
      </c>
      <c r="E114" s="28">
        <v>32</v>
      </c>
      <c r="F114" s="32">
        <v>0</v>
      </c>
      <c r="G114" s="68">
        <f t="shared" si="0"/>
        <v>0</v>
      </c>
      <c r="H114" s="2"/>
      <c r="I114" s="1">
        <f t="shared" si="1"/>
        <v>0</v>
      </c>
    </row>
    <row r="115" spans="1:9" s="1" customFormat="1" ht="24" x14ac:dyDescent="0.2">
      <c r="A115" s="29" t="s">
        <v>289</v>
      </c>
      <c r="B115" s="30" t="s">
        <v>290</v>
      </c>
      <c r="C115" s="30" t="s">
        <v>291</v>
      </c>
      <c r="D115" s="31" t="s">
        <v>165</v>
      </c>
      <c r="E115" s="28">
        <v>2.0320000000000001E-2</v>
      </c>
      <c r="F115" s="32">
        <v>22000000</v>
      </c>
      <c r="G115" s="68">
        <f t="shared" si="0"/>
        <v>447040</v>
      </c>
      <c r="H115" s="2"/>
      <c r="I115" s="1">
        <f t="shared" si="1"/>
        <v>0</v>
      </c>
    </row>
    <row r="116" spans="1:9" s="1" customFormat="1" ht="24" x14ac:dyDescent="0.2">
      <c r="A116" s="29" t="s">
        <v>292</v>
      </c>
      <c r="B116" s="30" t="s">
        <v>293</v>
      </c>
      <c r="C116" s="30" t="s">
        <v>294</v>
      </c>
      <c r="D116" s="31" t="s">
        <v>161</v>
      </c>
      <c r="E116" s="28">
        <v>9.9600000000000009</v>
      </c>
      <c r="F116" s="32">
        <v>42134</v>
      </c>
      <c r="G116" s="68">
        <f t="shared" si="0"/>
        <v>419654.64</v>
      </c>
      <c r="H116" s="2"/>
      <c r="I116" s="1">
        <f t="shared" si="1"/>
        <v>0</v>
      </c>
    </row>
    <row r="117" spans="1:9" s="1" customFormat="1" ht="24" x14ac:dyDescent="0.2">
      <c r="A117" s="29" t="s">
        <v>295</v>
      </c>
      <c r="B117" s="30" t="s">
        <v>296</v>
      </c>
      <c r="C117" s="30" t="s">
        <v>297</v>
      </c>
      <c r="D117" s="31" t="s">
        <v>161</v>
      </c>
      <c r="E117" s="28">
        <v>363.26400000000001</v>
      </c>
      <c r="F117" s="32">
        <v>13882</v>
      </c>
      <c r="G117" s="68">
        <f t="shared" si="0"/>
        <v>5042830.8480000002</v>
      </c>
      <c r="H117" s="2"/>
      <c r="I117" s="1">
        <f t="shared" si="1"/>
        <v>0</v>
      </c>
    </row>
    <row r="118" spans="1:9" s="1" customFormat="1" ht="48" x14ac:dyDescent="0.2">
      <c r="A118" s="29" t="s">
        <v>298</v>
      </c>
      <c r="B118" s="30" t="s">
        <v>299</v>
      </c>
      <c r="C118" s="30" t="s">
        <v>300</v>
      </c>
      <c r="D118" s="31" t="s">
        <v>200</v>
      </c>
      <c r="E118" s="28">
        <v>0.9516</v>
      </c>
      <c r="F118" s="32">
        <v>22500</v>
      </c>
      <c r="G118" s="68">
        <f t="shared" si="0"/>
        <v>21411</v>
      </c>
      <c r="H118" s="2"/>
      <c r="I118" s="1">
        <f t="shared" si="1"/>
        <v>0</v>
      </c>
    </row>
    <row r="119" spans="1:9" s="1" customFormat="1" ht="48" x14ac:dyDescent="0.2">
      <c r="A119" s="29" t="s">
        <v>301</v>
      </c>
      <c r="B119" s="30" t="s">
        <v>302</v>
      </c>
      <c r="C119" s="30" t="s">
        <v>303</v>
      </c>
      <c r="D119" s="31" t="s">
        <v>165</v>
      </c>
      <c r="E119" s="28">
        <v>3.6674000000000002</v>
      </c>
      <c r="F119" s="32">
        <v>7914352</v>
      </c>
      <c r="G119" s="68">
        <f t="shared" si="0"/>
        <v>29025094.524800003</v>
      </c>
      <c r="H119" s="2"/>
      <c r="I119" s="1">
        <f t="shared" si="1"/>
        <v>0</v>
      </c>
    </row>
    <row r="120" spans="1:9" s="1" customFormat="1" ht="48" x14ac:dyDescent="0.2">
      <c r="A120" s="29" t="s">
        <v>304</v>
      </c>
      <c r="B120" s="30" t="s">
        <v>305</v>
      </c>
      <c r="C120" s="30" t="s">
        <v>306</v>
      </c>
      <c r="D120" s="31" t="s">
        <v>165</v>
      </c>
      <c r="E120" s="28">
        <v>9.9608000000000008</v>
      </c>
      <c r="F120" s="32">
        <v>8613043</v>
      </c>
      <c r="G120" s="68">
        <f t="shared" si="0"/>
        <v>85792798.714400008</v>
      </c>
      <c r="H120" s="2"/>
      <c r="I120" s="1">
        <f t="shared" si="1"/>
        <v>0</v>
      </c>
    </row>
    <row r="121" spans="1:9" s="1" customFormat="1" ht="48" x14ac:dyDescent="0.2">
      <c r="A121" s="29" t="s">
        <v>307</v>
      </c>
      <c r="B121" s="30" t="s">
        <v>305</v>
      </c>
      <c r="C121" s="30" t="s">
        <v>308</v>
      </c>
      <c r="D121" s="31" t="s">
        <v>165</v>
      </c>
      <c r="E121" s="28">
        <v>3.4000000000000002E-2</v>
      </c>
      <c r="F121" s="32">
        <v>8613043</v>
      </c>
      <c r="G121" s="68">
        <f t="shared" si="0"/>
        <v>292843.462</v>
      </c>
      <c r="H121" s="2"/>
      <c r="I121" s="1">
        <f t="shared" si="1"/>
        <v>0</v>
      </c>
    </row>
    <row r="122" spans="1:9" s="1" customFormat="1" x14ac:dyDescent="0.2">
      <c r="A122" s="29" t="s">
        <v>312</v>
      </c>
      <c r="B122" s="30"/>
      <c r="C122" s="30" t="s">
        <v>313</v>
      </c>
      <c r="D122" s="31" t="s">
        <v>249</v>
      </c>
      <c r="E122" s="28">
        <v>16</v>
      </c>
      <c r="F122" s="32">
        <v>13896</v>
      </c>
      <c r="G122" s="68">
        <f t="shared" si="0"/>
        <v>222336</v>
      </c>
      <c r="H122" s="2"/>
      <c r="I122" s="1">
        <f t="shared" si="1"/>
        <v>0</v>
      </c>
    </row>
    <row r="123" spans="1:9" s="1" customFormat="1" x14ac:dyDescent="0.2">
      <c r="A123" s="29" t="s">
        <v>316</v>
      </c>
      <c r="B123" s="30"/>
      <c r="C123" s="30" t="s">
        <v>317</v>
      </c>
      <c r="D123" s="31" t="s">
        <v>249</v>
      </c>
      <c r="E123" s="28">
        <v>196</v>
      </c>
      <c r="F123" s="32">
        <v>35000</v>
      </c>
      <c r="G123" s="68">
        <f t="shared" si="0"/>
        <v>6860000</v>
      </c>
      <c r="H123" s="2"/>
      <c r="I123" s="1">
        <f t="shared" si="1"/>
        <v>0</v>
      </c>
    </row>
    <row r="124" spans="1:9" s="1" customFormat="1" x14ac:dyDescent="0.2">
      <c r="A124" s="29" t="s">
        <v>327</v>
      </c>
      <c r="B124" s="30"/>
      <c r="C124" s="30" t="s">
        <v>141</v>
      </c>
      <c r="D124" s="31" t="s">
        <v>142</v>
      </c>
      <c r="E124" s="28">
        <v>12.8</v>
      </c>
      <c r="F124" s="32">
        <v>1500</v>
      </c>
      <c r="G124" s="68">
        <f t="shared" si="0"/>
        <v>19200</v>
      </c>
      <c r="H124" s="2"/>
      <c r="I124" s="1">
        <f t="shared" si="1"/>
        <v>0</v>
      </c>
    </row>
    <row r="125" spans="1:9" s="1" customFormat="1" x14ac:dyDescent="0.2">
      <c r="A125" s="29" t="s">
        <v>330</v>
      </c>
      <c r="B125" s="30"/>
      <c r="C125" s="30" t="s">
        <v>331</v>
      </c>
      <c r="D125" s="31" t="s">
        <v>249</v>
      </c>
      <c r="E125" s="28">
        <v>2</v>
      </c>
      <c r="F125" s="32">
        <v>124200</v>
      </c>
      <c r="G125" s="68">
        <f t="shared" si="0"/>
        <v>248400</v>
      </c>
      <c r="H125" s="2"/>
      <c r="I125" s="1">
        <f t="shared" si="1"/>
        <v>0</v>
      </c>
    </row>
    <row r="126" spans="1:9" s="1" customFormat="1" x14ac:dyDescent="0.2">
      <c r="A126" s="29" t="s">
        <v>332</v>
      </c>
      <c r="B126" s="30"/>
      <c r="C126" s="30" t="s">
        <v>333</v>
      </c>
      <c r="D126" s="31" t="s">
        <v>161</v>
      </c>
      <c r="E126" s="28">
        <v>86.86</v>
      </c>
      <c r="F126" s="32">
        <v>88259</v>
      </c>
      <c r="G126" s="68">
        <f t="shared" si="0"/>
        <v>7666176.7400000002</v>
      </c>
      <c r="H126" s="2"/>
      <c r="I126" s="1">
        <f t="shared" si="1"/>
        <v>0</v>
      </c>
    </row>
    <row r="127" spans="1:9" s="1" customFormat="1" x14ac:dyDescent="0.2">
      <c r="A127" s="29" t="s">
        <v>336</v>
      </c>
      <c r="B127" s="30"/>
      <c r="C127" s="30" t="s">
        <v>337</v>
      </c>
      <c r="D127" s="31" t="s">
        <v>249</v>
      </c>
      <c r="E127" s="28">
        <v>16</v>
      </c>
      <c r="F127" s="32">
        <v>125000</v>
      </c>
      <c r="G127" s="68">
        <f t="shared" si="0"/>
        <v>2000000</v>
      </c>
      <c r="H127" s="2"/>
      <c r="I127" s="1">
        <f t="shared" si="1"/>
        <v>0</v>
      </c>
    </row>
    <row r="128" spans="1:9" s="1" customFormat="1" x14ac:dyDescent="0.2">
      <c r="A128" s="29" t="s">
        <v>340</v>
      </c>
      <c r="B128" s="30"/>
      <c r="C128" s="30" t="s">
        <v>341</v>
      </c>
      <c r="D128" s="31" t="s">
        <v>249</v>
      </c>
      <c r="E128" s="28">
        <v>2</v>
      </c>
      <c r="F128" s="32">
        <v>45000</v>
      </c>
      <c r="G128" s="68">
        <f t="shared" si="0"/>
        <v>90000</v>
      </c>
      <c r="H128" s="2"/>
      <c r="I128" s="1">
        <f t="shared" si="1"/>
        <v>0</v>
      </c>
    </row>
    <row r="129" spans="1:10" s="1" customFormat="1" x14ac:dyDescent="0.2">
      <c r="A129" s="29" t="s">
        <v>342</v>
      </c>
      <c r="B129" s="30"/>
      <c r="C129" s="30" t="s">
        <v>343</v>
      </c>
      <c r="D129" s="31" t="s">
        <v>249</v>
      </c>
      <c r="E129" s="28">
        <v>1</v>
      </c>
      <c r="F129" s="32">
        <v>10175</v>
      </c>
      <c r="G129" s="68">
        <f t="shared" si="0"/>
        <v>10175</v>
      </c>
      <c r="H129" s="2"/>
      <c r="I129" s="1">
        <f t="shared" si="1"/>
        <v>0</v>
      </c>
    </row>
    <row r="130" spans="1:10" s="1" customFormat="1" x14ac:dyDescent="0.2">
      <c r="A130" s="29" t="s">
        <v>344</v>
      </c>
      <c r="B130" s="30"/>
      <c r="C130" s="30" t="s">
        <v>345</v>
      </c>
      <c r="D130" s="31" t="s">
        <v>142</v>
      </c>
      <c r="E130" s="28">
        <v>3.2</v>
      </c>
      <c r="F130" s="32">
        <v>104000</v>
      </c>
      <c r="G130" s="68">
        <f t="shared" si="0"/>
        <v>332800</v>
      </c>
      <c r="H130" s="2"/>
      <c r="I130" s="1">
        <f t="shared" si="1"/>
        <v>0</v>
      </c>
    </row>
    <row r="131" spans="1:10" s="1" customFormat="1" x14ac:dyDescent="0.2">
      <c r="A131" s="29" t="s">
        <v>346</v>
      </c>
      <c r="B131" s="30"/>
      <c r="C131" s="30" t="s">
        <v>347</v>
      </c>
      <c r="D131" s="31" t="s">
        <v>161</v>
      </c>
      <c r="E131" s="28">
        <v>852</v>
      </c>
      <c r="F131" s="32">
        <v>3503</v>
      </c>
      <c r="G131" s="68">
        <f t="shared" si="0"/>
        <v>2984556</v>
      </c>
      <c r="H131" s="2"/>
      <c r="I131" s="1">
        <f t="shared" si="1"/>
        <v>0</v>
      </c>
    </row>
    <row r="132" spans="1:10" s="1" customFormat="1" x14ac:dyDescent="0.2">
      <c r="A132" s="29" t="s">
        <v>36</v>
      </c>
      <c r="B132" s="30"/>
      <c r="C132" s="30" t="s">
        <v>355</v>
      </c>
      <c r="D132" s="31" t="s">
        <v>249</v>
      </c>
      <c r="E132" s="28">
        <v>196</v>
      </c>
      <c r="F132" s="32">
        <v>12000</v>
      </c>
      <c r="G132" s="68">
        <f>F132*E132</f>
        <v>2352000</v>
      </c>
      <c r="H132" s="2"/>
      <c r="I132" s="1">
        <f t="shared" ref="I132:I135" si="2">E132*H132</f>
        <v>0</v>
      </c>
    </row>
    <row r="133" spans="1:10" s="1" customFormat="1" x14ac:dyDescent="0.2">
      <c r="A133" s="29" t="s">
        <v>356</v>
      </c>
      <c r="B133" s="30"/>
      <c r="C133" s="30" t="s">
        <v>357</v>
      </c>
      <c r="D133" s="31" t="s">
        <v>249</v>
      </c>
      <c r="E133" s="28">
        <v>196</v>
      </c>
      <c r="F133" s="32">
        <v>12000</v>
      </c>
      <c r="G133" s="68">
        <f>F133*E133</f>
        <v>2352000</v>
      </c>
      <c r="H133" s="2"/>
      <c r="I133" s="1">
        <f t="shared" si="2"/>
        <v>0</v>
      </c>
    </row>
    <row r="134" spans="1:10" s="1" customFormat="1" x14ac:dyDescent="0.2">
      <c r="A134" s="29" t="s">
        <v>358</v>
      </c>
      <c r="B134" s="30"/>
      <c r="C134" s="30" t="s">
        <v>359</v>
      </c>
      <c r="D134" s="31" t="s">
        <v>249</v>
      </c>
      <c r="E134" s="28">
        <v>64</v>
      </c>
      <c r="F134" s="32">
        <v>14000</v>
      </c>
      <c r="G134" s="68">
        <f>F134*E134</f>
        <v>896000</v>
      </c>
      <c r="H134" s="2"/>
      <c r="I134" s="1">
        <f t="shared" si="2"/>
        <v>0</v>
      </c>
    </row>
    <row r="135" spans="1:10" s="1" customFormat="1" x14ac:dyDescent="0.2">
      <c r="A135" s="29" t="s">
        <v>360</v>
      </c>
      <c r="B135" s="30"/>
      <c r="C135" s="30" t="s">
        <v>361</v>
      </c>
      <c r="D135" s="31" t="s">
        <v>249</v>
      </c>
      <c r="E135" s="28">
        <v>16</v>
      </c>
      <c r="F135" s="32">
        <v>16551</v>
      </c>
      <c r="G135" s="68">
        <f>F135*E135</f>
        <v>264816</v>
      </c>
      <c r="H135" s="2"/>
      <c r="I135" s="1">
        <f t="shared" si="2"/>
        <v>0</v>
      </c>
    </row>
    <row r="136" spans="1:10" s="1" customFormat="1" x14ac:dyDescent="0.2">
      <c r="A136" s="33"/>
      <c r="B136" s="37" t="s">
        <v>309</v>
      </c>
      <c r="C136" s="38"/>
      <c r="D136" s="34" t="s">
        <v>13</v>
      </c>
      <c r="E136" s="35"/>
      <c r="F136" s="35"/>
      <c r="G136" s="69">
        <f>SUM(G67:G135)</f>
        <v>263755490.21627903</v>
      </c>
      <c r="H136" s="2"/>
    </row>
    <row r="137" spans="1:10" s="1" customFormat="1" x14ac:dyDescent="0.2">
      <c r="A137" s="39"/>
      <c r="B137" s="40"/>
      <c r="C137" s="40"/>
      <c r="D137" s="40"/>
      <c r="E137" s="40"/>
      <c r="F137" s="40"/>
      <c r="G137" s="40"/>
      <c r="H137" s="2"/>
    </row>
    <row r="138" spans="1:10" s="1" customFormat="1" x14ac:dyDescent="0.2">
      <c r="A138" s="23"/>
      <c r="B138" s="24"/>
      <c r="C138" s="25" t="s">
        <v>362</v>
      </c>
      <c r="D138" s="26"/>
      <c r="E138" s="27"/>
      <c r="F138" s="27"/>
      <c r="G138" s="67"/>
      <c r="H138" s="2"/>
    </row>
    <row r="139" spans="1:10" s="1" customFormat="1" x14ac:dyDescent="0.2">
      <c r="A139" s="29" t="s">
        <v>310</v>
      </c>
      <c r="B139" s="30"/>
      <c r="C139" s="30" t="s">
        <v>311</v>
      </c>
      <c r="D139" s="31" t="s">
        <v>249</v>
      </c>
      <c r="E139" s="28">
        <v>3</v>
      </c>
      <c r="F139" s="32">
        <v>47217</v>
      </c>
      <c r="G139" s="68">
        <f>F139*E139</f>
        <v>141651</v>
      </c>
      <c r="H139" s="2"/>
    </row>
    <row r="140" spans="1:10" s="1" customFormat="1" x14ac:dyDescent="0.2">
      <c r="A140" s="29" t="s">
        <v>314</v>
      </c>
      <c r="B140" s="30"/>
      <c r="C140" s="30" t="s">
        <v>315</v>
      </c>
      <c r="D140" s="31" t="s">
        <v>249</v>
      </c>
      <c r="E140" s="28">
        <v>160</v>
      </c>
      <c r="F140" s="32">
        <v>85000</v>
      </c>
      <c r="G140" s="68">
        <f t="shared" ref="G140:G147" si="3">F140*E140</f>
        <v>13600000</v>
      </c>
      <c r="H140" s="2"/>
    </row>
    <row r="141" spans="1:10" s="1" customFormat="1" ht="24" x14ac:dyDescent="0.2">
      <c r="A141" s="29" t="s">
        <v>318</v>
      </c>
      <c r="B141" s="30"/>
      <c r="C141" s="30" t="s">
        <v>319</v>
      </c>
      <c r="D141" s="31" t="s">
        <v>249</v>
      </c>
      <c r="E141" s="28">
        <v>116</v>
      </c>
      <c r="F141" s="32">
        <v>494200</v>
      </c>
      <c r="G141" s="68">
        <f t="shared" si="3"/>
        <v>57327200</v>
      </c>
      <c r="H141" s="2">
        <v>432244</v>
      </c>
      <c r="I141" s="1">
        <f t="shared" ref="I141" si="4">E141*H141</f>
        <v>50140304</v>
      </c>
      <c r="J141" s="71">
        <f>G141-I141</f>
        <v>7186896</v>
      </c>
    </row>
    <row r="142" spans="1:10" s="1" customFormat="1" x14ac:dyDescent="0.2">
      <c r="A142" s="29" t="s">
        <v>320</v>
      </c>
      <c r="B142" s="30"/>
      <c r="C142" s="30" t="s">
        <v>321</v>
      </c>
      <c r="D142" s="31" t="s">
        <v>249</v>
      </c>
      <c r="E142" s="28">
        <v>30</v>
      </c>
      <c r="F142" s="32">
        <v>21000</v>
      </c>
      <c r="G142" s="68">
        <f t="shared" si="3"/>
        <v>630000</v>
      </c>
      <c r="H142" s="2"/>
      <c r="J142" s="71">
        <f>J141*1.02*1.15</f>
        <v>8430229.0079999994</v>
      </c>
    </row>
    <row r="143" spans="1:10" s="1" customFormat="1" x14ac:dyDescent="0.2">
      <c r="A143" s="29" t="s">
        <v>328</v>
      </c>
      <c r="B143" s="30"/>
      <c r="C143" s="30" t="s">
        <v>329</v>
      </c>
      <c r="D143" s="31" t="s">
        <v>249</v>
      </c>
      <c r="E143" s="28">
        <v>1</v>
      </c>
      <c r="F143" s="32">
        <v>3950000</v>
      </c>
      <c r="G143" s="68">
        <f t="shared" si="3"/>
        <v>3950000</v>
      </c>
      <c r="H143" s="2"/>
    </row>
    <row r="144" spans="1:10" s="1" customFormat="1" x14ac:dyDescent="0.2">
      <c r="A144" s="29" t="s">
        <v>334</v>
      </c>
      <c r="B144" s="30"/>
      <c r="C144" s="30" t="s">
        <v>335</v>
      </c>
      <c r="D144" s="31" t="s">
        <v>249</v>
      </c>
      <c r="E144" s="28">
        <v>1</v>
      </c>
      <c r="F144" s="32">
        <v>192800</v>
      </c>
      <c r="G144" s="68">
        <f t="shared" si="3"/>
        <v>192800</v>
      </c>
      <c r="H144" s="2"/>
    </row>
    <row r="145" spans="1:10" s="1" customFormat="1" x14ac:dyDescent="0.2">
      <c r="A145" s="29" t="s">
        <v>349</v>
      </c>
      <c r="B145" s="30"/>
      <c r="C145" s="30" t="s">
        <v>350</v>
      </c>
      <c r="D145" s="31" t="s">
        <v>249</v>
      </c>
      <c r="E145" s="28">
        <v>2</v>
      </c>
      <c r="F145" s="32">
        <v>280000</v>
      </c>
      <c r="G145" s="68">
        <f t="shared" si="3"/>
        <v>560000</v>
      </c>
      <c r="H145" s="2"/>
    </row>
    <row r="146" spans="1:10" s="1" customFormat="1" x14ac:dyDescent="0.2">
      <c r="A146" s="29" t="s">
        <v>351</v>
      </c>
      <c r="B146" s="30"/>
      <c r="C146" s="30" t="s">
        <v>352</v>
      </c>
      <c r="D146" s="31" t="s">
        <v>249</v>
      </c>
      <c r="E146" s="28">
        <v>16</v>
      </c>
      <c r="F146" s="32">
        <v>2400000</v>
      </c>
      <c r="G146" s="68">
        <f t="shared" si="3"/>
        <v>38400000</v>
      </c>
      <c r="H146" s="2"/>
      <c r="J146" s="71">
        <f>J142+J71</f>
        <v>9748450.4809319992</v>
      </c>
    </row>
    <row r="147" spans="1:10" s="1" customFormat="1" x14ac:dyDescent="0.2">
      <c r="A147" s="29" t="s">
        <v>353</v>
      </c>
      <c r="B147" s="30"/>
      <c r="C147" s="30" t="s">
        <v>354</v>
      </c>
      <c r="D147" s="31" t="s">
        <v>249</v>
      </c>
      <c r="E147" s="28">
        <v>36</v>
      </c>
      <c r="F147" s="32">
        <v>685000</v>
      </c>
      <c r="G147" s="68">
        <f t="shared" si="3"/>
        <v>24660000</v>
      </c>
      <c r="H147" s="2"/>
    </row>
    <row r="148" spans="1:10" s="1" customFormat="1" x14ac:dyDescent="0.2">
      <c r="A148" s="33"/>
      <c r="B148" s="37" t="s">
        <v>363</v>
      </c>
      <c r="C148" s="38"/>
      <c r="D148" s="34" t="s">
        <v>13</v>
      </c>
      <c r="E148" s="35"/>
      <c r="F148" s="35"/>
      <c r="G148" s="69">
        <f>SUM(G139:G147)</f>
        <v>139461651</v>
      </c>
      <c r="H148" s="36"/>
      <c r="J148" s="71">
        <f>J146+J25</f>
        <v>9933430.7865199819</v>
      </c>
    </row>
    <row r="149" spans="1:10" s="1" customFormat="1" x14ac:dyDescent="0.2">
      <c r="A149" s="39"/>
      <c r="B149" s="40"/>
      <c r="C149" s="40"/>
      <c r="D149" s="40"/>
      <c r="E149" s="40"/>
      <c r="F149" s="40"/>
      <c r="G149" s="40"/>
      <c r="H149" s="2"/>
    </row>
    <row r="150" spans="1:10" s="1" customFormat="1" x14ac:dyDescent="0.2">
      <c r="A150" s="33"/>
      <c r="B150" s="37" t="s">
        <v>364</v>
      </c>
      <c r="C150" s="38"/>
      <c r="D150" s="34" t="s">
        <v>13</v>
      </c>
      <c r="E150" s="35"/>
      <c r="F150" s="35"/>
      <c r="G150" s="69"/>
      <c r="H150" s="2"/>
    </row>
    <row r="151" spans="1:10" s="1" customFormat="1" x14ac:dyDescent="0.2">
      <c r="A151" s="29" t="s">
        <v>322</v>
      </c>
      <c r="B151" s="30"/>
      <c r="C151" s="30" t="s">
        <v>323</v>
      </c>
      <c r="D151" s="31" t="s">
        <v>324</v>
      </c>
      <c r="E151" s="28">
        <v>0.17399999999999999</v>
      </c>
      <c r="F151" s="32">
        <v>4500000</v>
      </c>
      <c r="G151" s="68">
        <v>783000</v>
      </c>
      <c r="H151" s="2"/>
    </row>
    <row r="152" spans="1:10" s="1" customFormat="1" x14ac:dyDescent="0.2">
      <c r="A152" s="29" t="s">
        <v>325</v>
      </c>
      <c r="B152" s="30"/>
      <c r="C152" s="30" t="s">
        <v>326</v>
      </c>
      <c r="D152" s="31" t="s">
        <v>324</v>
      </c>
      <c r="E152" s="28">
        <v>0.56999999999999995</v>
      </c>
      <c r="F152" s="32">
        <v>5400000</v>
      </c>
      <c r="G152" s="68">
        <v>3078000</v>
      </c>
      <c r="H152" s="2"/>
    </row>
    <row r="153" spans="1:10" s="1" customFormat="1" x14ac:dyDescent="0.2">
      <c r="A153" s="29" t="s">
        <v>338</v>
      </c>
      <c r="B153" s="30"/>
      <c r="C153" s="30" t="s">
        <v>339</v>
      </c>
      <c r="D153" s="31" t="s">
        <v>324</v>
      </c>
      <c r="E153" s="28">
        <v>0.185</v>
      </c>
      <c r="F153" s="32">
        <v>29971359</v>
      </c>
      <c r="G153" s="68">
        <v>5544701.4199999999</v>
      </c>
      <c r="H153" s="2"/>
    </row>
    <row r="154" spans="1:10" s="1" customFormat="1" x14ac:dyDescent="0.2">
      <c r="A154" s="29" t="s">
        <v>32</v>
      </c>
      <c r="B154" s="30"/>
      <c r="C154" s="30" t="s">
        <v>348</v>
      </c>
      <c r="D154" s="31" t="s">
        <v>324</v>
      </c>
      <c r="E154" s="28">
        <v>0.36799999999999999</v>
      </c>
      <c r="F154" s="32">
        <v>6500000</v>
      </c>
      <c r="G154" s="68">
        <v>2392000</v>
      </c>
      <c r="H154" s="2"/>
    </row>
    <row r="155" spans="1:10" s="1" customFormat="1" x14ac:dyDescent="0.2">
      <c r="A155" s="33"/>
      <c r="B155" s="37" t="s">
        <v>363</v>
      </c>
      <c r="C155" s="38"/>
      <c r="D155" s="34" t="s">
        <v>13</v>
      </c>
      <c r="E155" s="35"/>
      <c r="F155" s="35"/>
      <c r="G155" s="69">
        <f>SUM(G151:G154)</f>
        <v>11797701.42</v>
      </c>
      <c r="H155" s="2"/>
    </row>
  </sheetData>
  <mergeCells count="31">
    <mergeCell ref="B2:G2"/>
    <mergeCell ref="B3:G3"/>
    <mergeCell ref="E5:G5"/>
    <mergeCell ref="B6:G6"/>
    <mergeCell ref="F7:G7"/>
    <mergeCell ref="B8:G8"/>
    <mergeCell ref="B9:G9"/>
    <mergeCell ref="C11:G11"/>
    <mergeCell ref="F12:G12"/>
    <mergeCell ref="A13:C13"/>
    <mergeCell ref="B64:C64"/>
    <mergeCell ref="A15:G15"/>
    <mergeCell ref="A16:A18"/>
    <mergeCell ref="B16:B18"/>
    <mergeCell ref="C16:C18"/>
    <mergeCell ref="D16:D18"/>
    <mergeCell ref="E16:E18"/>
    <mergeCell ref="F16:G16"/>
    <mergeCell ref="F17:G17"/>
    <mergeCell ref="A20:G20"/>
    <mergeCell ref="A21:G21"/>
    <mergeCell ref="B25:C25"/>
    <mergeCell ref="A26:G26"/>
    <mergeCell ref="B63:C63"/>
    <mergeCell ref="B155:C155"/>
    <mergeCell ref="A65:G65"/>
    <mergeCell ref="B136:C136"/>
    <mergeCell ref="A137:G137"/>
    <mergeCell ref="B148:C148"/>
    <mergeCell ref="A149:G149"/>
    <mergeCell ref="B150:C150"/>
  </mergeCells>
  <printOptions horizontalCentered="1"/>
  <pageMargins left="0.39" right="0.39" top="0.59" bottom="0.59" header="0.39" footer="0.39"/>
  <pageSetup paperSize="9" fitToHeight="10000" orientation="landscape" horizontalDpi="300" verticalDpi="300"/>
  <headerFooter>
    <oddHeader>&amp;L&amp;9ПРОГРАММНЫЙ КОМПЛЕКС АВС4-UZ (РЕДАКЦИЯ 2019.1)&amp;C&amp;P&amp;R30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bp_abc4</vt:lpstr>
      <vt:lpstr>bp_abc4!Заголовки_для_печати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ЛОКАЛЬНЫЙ РЕСУРСНЫЙ СМЕТНЫЙ РАСЧЕТ</dc:title>
  <dc:creator>Admin</dc:creator>
  <cp:lastModifiedBy>User</cp:lastModifiedBy>
  <dcterms:created xsi:type="dcterms:W3CDTF">2008-02-01T06:52:30Z</dcterms:created>
  <dcterms:modified xsi:type="dcterms:W3CDTF">2022-12-02T05:31:20Z</dcterms:modified>
</cp:coreProperties>
</file>